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583428F8-0A64-1F4B-B361-B868E9B5D245}" xr6:coauthVersionLast="47" xr6:coauthVersionMax="47" xr10:uidLastSave="{00000000-0000-0000-0000-000000000000}"/>
  <bookViews>
    <workbookView xWindow="640" yWindow="1880" windowWidth="27640" windowHeight="16940" activeTab="2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" i="1" l="1"/>
  <c r="T15" i="1"/>
  <c r="T14" i="1"/>
  <c r="T12" i="1"/>
  <c r="T11" i="1"/>
  <c r="T10" i="1"/>
  <c r="T9" i="1"/>
  <c r="T8" i="1"/>
  <c r="T7" i="1"/>
  <c r="T6" i="1"/>
  <c r="T5" i="1"/>
  <c r="T4" i="1"/>
  <c r="T3" i="1"/>
  <c r="T2" i="1"/>
  <c r="Q15" i="1"/>
  <c r="P15" i="1"/>
  <c r="P14" i="1"/>
  <c r="O15" i="1"/>
  <c r="O14" i="1"/>
  <c r="O13" i="1"/>
  <c r="N15" i="1"/>
  <c r="N13" i="1"/>
  <c r="N14" i="1"/>
  <c r="N12" i="1"/>
  <c r="M15" i="1"/>
  <c r="M12" i="1"/>
  <c r="M13" i="1"/>
  <c r="M14" i="1"/>
  <c r="M11" i="1"/>
  <c r="L15" i="1"/>
  <c r="L11" i="1"/>
  <c r="L12" i="1"/>
  <c r="L13" i="1"/>
  <c r="L14" i="1"/>
  <c r="L10" i="1"/>
  <c r="K15" i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N17" i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O16" i="1"/>
  <c r="N16" i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M29" i="5"/>
  <c r="M17" i="5"/>
  <c r="M18" i="5"/>
  <c r="M19" i="5"/>
  <c r="M20" i="5"/>
  <c r="M21" i="5"/>
  <c r="M22" i="5"/>
  <c r="M23" i="5"/>
  <c r="M24" i="5"/>
  <c r="M25" i="5"/>
  <c r="M26" i="5"/>
  <c r="M27" i="5"/>
  <c r="M28" i="5"/>
  <c r="M16" i="5"/>
  <c r="I17" i="5"/>
  <c r="I16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H17" i="5"/>
  <c r="H16" i="5"/>
  <c r="E11" i="5" l="1"/>
  <c r="X5" i="1" l="1"/>
  <c r="E10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X6" i="1" l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D6" i="1"/>
  <c r="E30" i="5"/>
  <c r="E29" i="5"/>
  <c r="D12" i="1"/>
  <c r="D4" i="1"/>
  <c r="D11" i="1"/>
  <c r="D3" i="1"/>
  <c r="D10" i="1"/>
  <c r="D8" i="1"/>
  <c r="D14" i="1"/>
  <c r="D7" i="1"/>
  <c r="D13" i="1"/>
  <c r="D5" i="1"/>
  <c r="D9" i="1"/>
  <c r="D15" i="1"/>
  <c r="D16" i="1"/>
  <c r="D2" i="1"/>
  <c r="V15" i="1" l="1"/>
  <c r="V34" i="1" s="1"/>
  <c r="T21" i="1"/>
  <c r="T33" i="1"/>
  <c r="T34" i="1"/>
  <c r="V9" i="1"/>
  <c r="T25" i="1"/>
  <c r="D17" i="1"/>
  <c r="V14" i="1" l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V27" i="1" l="1"/>
  <c r="B8" i="9" s="1"/>
  <c r="D19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<sst xmlns="http://schemas.openxmlformats.org/spreadsheetml/2006/main" count="381" uniqueCount="183">
  <si>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</si>
  <si>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</si>
  <si>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</si>
  <si>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</si>
  <si>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</si>
  <si>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</si>
  <si>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</si>
  <si>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</si>
  <si>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</si>
  <si>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</si>
  <si>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</si>
  <si>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</si>
  <si>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</si>
  <si>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</si>
  <si>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</si>
  <si>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</si>
  <si>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</si>
  <si>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</si>
  <si>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</si>
  <si>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</si>
  <si>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</si>
  <si>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</si>
  <si>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</si>
  <si>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</si>
  <si>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</si>
  <si>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</si>
  <si>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</si>
  <si>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</si>
  <si>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</si>
  <si>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</si>
  <si>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</si>
  <si>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</si>
  <si>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</si>
  <si>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</si>
  <si>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</si>
  <si>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</si>
  <si>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</si>
  <si>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</si>
  <si>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</si>
  <si>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</si>
  <si>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</si>
  <si>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</si>
  <si>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</si>
  <si>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</si>
  <si>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</si>
  <si>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</si>
  <si>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</si>
  <si>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</si>
  <si>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</si>
  <si>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</si>
  <si>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</si>
  <si>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</si>
  <si>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</si>
  <si>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</si>
  <si>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</si>
  <si>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</si>
  <si>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</si>
  <si>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</si>
  <si>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</si>
  <si>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</si>
  <si>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</si>
  <si>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</si>
  <si>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</si>
  <si>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</si>
  <si>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</si>
  <si>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</si>
  <si>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</si>
  <si>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</si>
  <si>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</si>
  <si>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</si>
  <si>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</si>
  <si>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</si>
  <si>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</si>
  <si>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</si>
  <si>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</si>
  <si>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</si>
  <si>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</si>
  <si>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</si>
  <si>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</si>
  <si>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</si>
  <si>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</si>
  <si>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</si>
  <si>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</si>
  <si>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</si>
  <si>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</si>
  <si>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</si>
  <si>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</si>
  <si>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</si>
  <si>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</si>
  <si>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</si>
  <si>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</si>
  <si>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</si>
  <si>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</si>
  <si>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</si>
  <si>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</si>
  <si>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</si>
  <si>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</si>
  <si>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</si>
  <si>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</si>
  <si>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</si>
  <si>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</si>
  <si>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</si>
  <si>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</si>
  <si>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</si>
  <si>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</si>
  <si>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</si>
  <si>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</si>
  <si>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</si>
  <si>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</si>
  <si>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</si>
  <si>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</si>
  <si>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</si>
  <si>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</si>
  <si>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</si>
  <si>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</si>
  <si>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</si>
  <si>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</si>
  <si>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</si>
  <si>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</si>
  <si>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</si>
  <si>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</si>
  <si>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</si>
  <si>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</si>
  <si>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</si>
  <si>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</si>
  <si>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</si>
  <si>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</si>
  <si>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</si>
  <si>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</si>
  <si>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</si>
  <si>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</si>
  <si>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</si>
  <si>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</si>
  <si>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</si>
  <si>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</si>
  <si>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</si>
  <si>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</si>
  <si>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</si>
  <si>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</si>
  <si>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</si>
  <si>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</si>
  <si>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</si>
  <si>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</si>
  <si>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</si>
  <si>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</si>
  <si>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</si>
  <si>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</si>
  <si>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</si>
  <si>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</si>
  <si>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</si>
  <si>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</si>
  <si>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</si>
  <si>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</si>
  <si>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</si>
  <si>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Iraq</t>
  </si>
  <si>
    <t>Iraq’s oil and gas wealth</t>
  </si>
  <si>
    <t>IRQ</t>
  </si>
  <si>
    <t>Non-oil fiscal revenue (% of GDP)</t>
  </si>
  <si>
    <t>Interest Payments</t>
  </si>
  <si>
    <t>non-interest expenditure</t>
  </si>
  <si>
    <t>Long-term, sustainable level of non-oil fiscal balance % GDP (permanent income rule)</t>
  </si>
  <si>
    <t>Actual non-oil fiscal balance % GDP</t>
  </si>
  <si>
    <t>Non-oil fiscal balance % GDP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</si>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</sst>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0" fontId="0" fillId="0" borderId="0" xfId="0" quotePrefix="1"/>
    <xf numFmtId="0" fontId="0" fillId="2" borderId="0" xfId="0" quotePrefix="1" applyFill="1"/>
    <xf numFmtId="10" fontId="0" fillId="2" borderId="0" xfId="0" applyNumberFormat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Iraq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-0.27103368656511601</c:v>
                </c:pt>
                <c:pt idx="1">
                  <c:v>-0.22896209802548032</c:v>
                </c:pt>
                <c:pt idx="2">
                  <c:v>-0.19549861289742049</c:v>
                </c:pt>
                <c:pt idx="3">
                  <c:v>-0.18060834812857038</c:v>
                </c:pt>
                <c:pt idx="4">
                  <c:v>-0.18241841304523013</c:v>
                </c:pt>
                <c:pt idx="5">
                  <c:v>-0.22458198919885228</c:v>
                </c:pt>
                <c:pt idx="6">
                  <c:v>-0.22001939797851072</c:v>
                </c:pt>
                <c:pt idx="7">
                  <c:v>-0.2075869041510485</c:v>
                </c:pt>
                <c:pt idx="8">
                  <c:v>-0.18138286470496481</c:v>
                </c:pt>
                <c:pt idx="9">
                  <c:v>-0.17146973268020665</c:v>
                </c:pt>
                <c:pt idx="10">
                  <c:v>-0.21786487671988758</c:v>
                </c:pt>
                <c:pt idx="11">
                  <c:v>-0.21722284743141346</c:v>
                </c:pt>
                <c:pt idx="12">
                  <c:v>-0.16224064606320457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-0.3818388608592434</c:v>
                </c:pt>
                <c:pt idx="1">
                  <c:v>-0.39907583060793583</c:v>
                </c:pt>
                <c:pt idx="2">
                  <c:v>-0.40023984881415553</c:v>
                </c:pt>
                <c:pt idx="3">
                  <c:v>-0.40236980438009029</c:v>
                </c:pt>
                <c:pt idx="4">
                  <c:v>-0.41430916667819473</c:v>
                </c:pt>
                <c:pt idx="5">
                  <c:v>-0.41380110391653058</c:v>
                </c:pt>
                <c:pt idx="6">
                  <c:v>-0.368363592468476</c:v>
                </c:pt>
                <c:pt idx="7">
                  <c:v>-0.32204334025080356</c:v>
                </c:pt>
                <c:pt idx="8">
                  <c:v>-0.27595878200332052</c:v>
                </c:pt>
                <c:pt idx="9">
                  <c:v>-0.38031052251310887</c:v>
                </c:pt>
                <c:pt idx="10">
                  <c:v>-0.32438392488526169</c:v>
                </c:pt>
                <c:pt idx="11">
                  <c:v>-0.30844690007768977</c:v>
                </c:pt>
                <c:pt idx="12">
                  <c:v>-0.25652237150998236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160</v>
      </c>
      <c r="C1" t="s">
        <v>161</v>
      </c>
      <c r="F1" s="34" t="s">
        <v>154</v>
      </c>
    </row>
    <row r="2" spans="1:6">
      <c r="A2">
        <v>2010</v>
      </c>
      <c r="B2" s="38">
        <f>-'1 Long-term, sustainable nonoil'!V21</f>
        <v>-0.27103368656511601</v>
      </c>
      <c r="C2" s="38">
        <f>'2 Actual non oil fiscal deficit'!M16</f>
        <v>-0.3818388608592434</v>
      </c>
    </row>
    <row r="3" spans="1:6">
      <c r="A3">
        <v>2011</v>
      </c>
      <c r="B3" s="38">
        <f>-'1 Long-term, sustainable nonoil'!V22</f>
        <v>-0.22896209802548032</v>
      </c>
      <c r="C3" s="38">
        <f>'2 Actual non oil fiscal deficit'!M17</f>
        <v>-0.39907583060793583</v>
      </c>
    </row>
    <row r="4" spans="1:6">
      <c r="A4">
        <v>2012</v>
      </c>
      <c r="B4" s="38">
        <f>-'1 Long-term, sustainable nonoil'!V23</f>
        <v>-0.19549861289742049</v>
      </c>
      <c r="C4" s="38">
        <f>'2 Actual non oil fiscal deficit'!M18</f>
        <v>-0.40023984881415553</v>
      </c>
    </row>
    <row r="5" spans="1:6">
      <c r="A5">
        <v>2013</v>
      </c>
      <c r="B5" s="38">
        <f>-'1 Long-term, sustainable nonoil'!V24</f>
        <v>-0.18060834812857038</v>
      </c>
      <c r="C5" s="38">
        <f>'2 Actual non oil fiscal deficit'!M19</f>
        <v>-0.40236980438009029</v>
      </c>
    </row>
    <row r="6" spans="1:6">
      <c r="A6">
        <v>2014</v>
      </c>
      <c r="B6" s="38">
        <f>-'1 Long-term, sustainable nonoil'!V25</f>
        <v>-0.18241841304523013</v>
      </c>
      <c r="C6" s="38">
        <f>'2 Actual non oil fiscal deficit'!M20</f>
        <v>-0.41430916667819473</v>
      </c>
    </row>
    <row r="7" spans="1:6">
      <c r="A7">
        <v>2015</v>
      </c>
      <c r="B7" s="38">
        <f>-'1 Long-term, sustainable nonoil'!V26</f>
        <v>-0.22458198919885228</v>
      </c>
      <c r="C7" s="38">
        <f>'2 Actual non oil fiscal deficit'!M21</f>
        <v>-0.41380110391653058</v>
      </c>
    </row>
    <row r="8" spans="1:6">
      <c r="A8">
        <v>2016</v>
      </c>
      <c r="B8" s="38">
        <f>-'1 Long-term, sustainable nonoil'!V27</f>
        <v>-0.22001939797851072</v>
      </c>
      <c r="C8" s="38">
        <f>'2 Actual non oil fiscal deficit'!M22</f>
        <v>-0.368363592468476</v>
      </c>
    </row>
    <row r="9" spans="1:6">
      <c r="A9">
        <v>2017</v>
      </c>
      <c r="B9" s="38">
        <f>-'1 Long-term, sustainable nonoil'!V28</f>
        <v>-0.2075869041510485</v>
      </c>
      <c r="C9" s="38">
        <f>'2 Actual non oil fiscal deficit'!M23</f>
        <v>-0.32204334025080356</v>
      </c>
    </row>
    <row r="10" spans="1:6">
      <c r="A10">
        <v>2018</v>
      </c>
      <c r="B10" s="38">
        <f>-'1 Long-term, sustainable nonoil'!V29</f>
        <v>-0.18138286470496481</v>
      </c>
      <c r="C10" s="38">
        <f>'2 Actual non oil fiscal deficit'!M24</f>
        <v>-0.27595878200332052</v>
      </c>
    </row>
    <row r="11" spans="1:6">
      <c r="A11">
        <v>2019</v>
      </c>
      <c r="B11" s="38">
        <f>-'1 Long-term, sustainable nonoil'!V30</f>
        <v>-0.17146973268020665</v>
      </c>
      <c r="C11" s="38">
        <f>'2 Actual non oil fiscal deficit'!M25</f>
        <v>-0.38031052251310887</v>
      </c>
    </row>
    <row r="12" spans="1:6">
      <c r="A12">
        <v>2020</v>
      </c>
      <c r="B12" s="38">
        <f>-'1 Long-term, sustainable nonoil'!V31</f>
        <v>-0.21786487671988758</v>
      </c>
      <c r="C12" s="38">
        <f>'2 Actual non oil fiscal deficit'!M26</f>
        <v>-0.32438392488526169</v>
      </c>
    </row>
    <row r="13" spans="1:6">
      <c r="A13">
        <v>2021</v>
      </c>
      <c r="B13" s="38">
        <f>-'1 Long-term, sustainable nonoil'!V32</f>
        <v>-0.21722284743141346</v>
      </c>
      <c r="C13" s="38">
        <f>'2 Actual non oil fiscal deficit'!M27</f>
        <v>-0.30844690007768977</v>
      </c>
    </row>
    <row r="14" spans="1:6">
      <c r="A14">
        <v>2022</v>
      </c>
      <c r="B14" s="38">
        <f>-'1 Long-term, sustainable nonoil'!V33</f>
        <v>-0.16224064606320457</v>
      </c>
      <c r="C14" s="38">
        <f>'2 Actual non oil fiscal deficit'!M28</f>
        <v>-0.25652237150998236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t="s">
        <v>114</v>
      </c>
    </row>
    <row r="21" spans="1:4">
      <c r="B21" s="41" t="s">
        <v>118</v>
      </c>
      <c r="C21" t="s">
        <v>119</v>
      </c>
      <c r="D21" t="s">
        <v>116</v>
      </c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181</v>
      </c>
    </row>
    <row r="26" spans="1:4">
      <c r="B26" t="s">
        <v>182</v>
      </c>
    </row>
    <row r="28" spans="1:4">
      <c r="B28" s="42" t="s">
        <v>167</v>
      </c>
    </row>
    <row r="29" spans="1:4">
      <c r="B29" t="s">
        <v>137</v>
      </c>
    </row>
    <row r="30" spans="1:4">
      <c r="B30" s="42" t="s">
        <v>135</v>
      </c>
    </row>
    <row r="31" spans="1:4">
      <c r="B31" t="s">
        <v>136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1" sqref="S33:T33 V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0" customWidth="1"/>
    <col min="20" max="20" width="39.6640625" style="50" customWidth="1"/>
    <col min="21" max="21" width="8.33203125" style="50" customWidth="1"/>
    <col min="22" max="22" width="10.83203125" style="50"/>
    <col min="23" max="24" width="8.33203125" customWidth="1"/>
  </cols>
  <sheetData>
    <row r="1" spans="1:25">
      <c r="A1" t="s">
        <v>21</v>
      </c>
      <c r="B1" s="21" t="s">
        <v>164</v>
      </c>
      <c r="C1" s="21" t="s">
        <v>165</v>
      </c>
      <c r="D1" s="21" t="s">
        <v>166</v>
      </c>
      <c r="E1" s="21" t="s">
        <v>168</v>
      </c>
      <c r="F1" s="21" t="s">
        <v>169</v>
      </c>
      <c r="G1" s="21" t="s">
        <v>170</v>
      </c>
      <c r="H1" s="21" t="s">
        <v>171</v>
      </c>
      <c r="I1" s="21" t="s">
        <v>172</v>
      </c>
      <c r="J1" s="21" t="s">
        <v>173</v>
      </c>
      <c r="K1" s="21" t="s">
        <v>174</v>
      </c>
      <c r="L1" s="21" t="s">
        <v>175</v>
      </c>
      <c r="M1" s="21" t="s">
        <v>176</v>
      </c>
      <c r="N1" s="21" t="s">
        <v>177</v>
      </c>
      <c r="O1" s="21" t="s">
        <v>178</v>
      </c>
      <c r="P1" s="21" t="s">
        <v>179</v>
      </c>
      <c r="Q1" s="21" t="s">
        <v>180</v>
      </c>
      <c r="S1" s="48" t="s">
        <v>139</v>
      </c>
      <c r="T1" s="49" t="s">
        <v>155</v>
      </c>
      <c r="U1" s="50" t="s">
        <v>97</v>
      </c>
      <c r="V1" s="49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69.2195940418151</v>
      </c>
      <c r="C2" s="21">
        <f>'Oil Gas production&amp;reserves'!E32/1000*'Oil and Gas Price'!F$59*'Oil and Gas Price'!P59/'Oil and Gas Price'!P$59</f>
        <v>1.0444039218628107</v>
      </c>
      <c r="D2" s="21">
        <f>SUM(B2:C2)</f>
        <v>70.263997963677909</v>
      </c>
      <c r="S2" s="50" t="s">
        <v>140</v>
      </c>
      <c r="T2" s="48">
        <f>SUMPRODUCT(D2:D$14,X$2:X14)+$D$15*$X15*(1+$Y$2)/($Y$2+$C$34)</f>
        <v>1288.9659643450109</v>
      </c>
      <c r="U2" s="48">
        <f>GDP!C55/1000000000</f>
        <v>138.51672264957267</v>
      </c>
      <c r="V2" s="51">
        <f>T2/U2</f>
        <v>9.3054899054023164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89.801807525702301</v>
      </c>
      <c r="C3" s="21">
        <f>'Oil Gas production&amp;reserves'!E33/1000*'Oil and Gas Price'!F$59*'Oil and Gas Price'!P60/'Oil and Gas Price'!P$59</f>
        <v>0.75235059885590827</v>
      </c>
      <c r="D3" s="21">
        <f t="shared" ref="D3:D32" si="0">SUM(B3:C3)</f>
        <v>90.554158124558214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100.51511551826</v>
      </c>
      <c r="S3" s="50" t="s">
        <v>141</v>
      </c>
      <c r="T3" s="48">
        <f>SUMPRODUCT(E3:E$14,X$2:X13)+$E$15*$X14*(1+$Y$2)/($Y$2+$C$34)</f>
        <v>1460.1840621696945</v>
      </c>
      <c r="U3" s="48">
        <f>GDP!C56/1000000000</f>
        <v>185.74966444444445</v>
      </c>
      <c r="V3" s="51">
        <f t="shared" ref="V3:V15" si="1">T3/U3</f>
        <v>7.8610320322081577</v>
      </c>
      <c r="X3" s="27">
        <f>X2/(1+$Y$2)</f>
        <v>0.92250922509225086</v>
      </c>
      <c r="Y3" t="s">
        <v>138</v>
      </c>
    </row>
    <row r="4" spans="1:25">
      <c r="A4">
        <v>2012</v>
      </c>
      <c r="B4" s="21">
        <f>'Oil Gas production&amp;reserves'!C34*365/1000000*'Oil and Gas Price'!B$59*'Oil and Gas Price'!L61/'Oil and Gas Price'!L$59</f>
        <v>103.76291747116234</v>
      </c>
      <c r="C4" s="21">
        <f>'Oil Gas production&amp;reserves'!E34/1000*'Oil and Gas Price'!F$59*'Oil and Gas Price'!P61/'Oil and Gas Price'!P$59</f>
        <v>0.52509578579606753</v>
      </c>
      <c r="D4" s="21">
        <f t="shared" si="0"/>
        <v>104.28801325695841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115.75969471522404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114.92539060917586</v>
      </c>
      <c r="S4" s="50" t="s">
        <v>142</v>
      </c>
      <c r="T4" s="48">
        <f>SUMPRODUCT(F4:F$14,X$2:X12)+$F$15*$X13*(1+$Y$2)/($Y$2+$C$34)</f>
        <v>1463.2585714086724</v>
      </c>
      <c r="U4" s="48">
        <f>GDP!C57/1000000000</f>
        <v>218.00247612947166</v>
      </c>
      <c r="V4" s="51">
        <f t="shared" si="1"/>
        <v>6.7121190428114366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105.8056393543925</v>
      </c>
      <c r="C5" s="21">
        <f>'Oil Gas production&amp;reserves'!E35/1000*'Oil and Gas Price'!F$59*'Oil and Gas Price'!P62/'Oil and Gas Price'!P$59</f>
        <v>0.80129743063749503</v>
      </c>
      <c r="D5" s="21">
        <f t="shared" si="0"/>
        <v>106.60693678502999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118.33369983138371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117.48084433711165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116.94780965318202</v>
      </c>
      <c r="S5" s="50" t="s">
        <v>143</v>
      </c>
      <c r="T5" s="48">
        <f>SUMPRODUCT(G5:G$14,X$2:X11)+$G$15*$X12*(1+$Y$2)/($Y$2+$C$34)</f>
        <v>1454.9616200374694</v>
      </c>
      <c r="U5" s="48">
        <f>GDP!C58/1000000000</f>
        <v>234.63767512864493</v>
      </c>
      <c r="V5" s="51">
        <f t="shared" si="1"/>
        <v>6.200886619080916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109.40416384010831</v>
      </c>
      <c r="C6" s="21">
        <f>'Oil Gas production&amp;reserves'!E36/1000*'Oil and Gas Price'!F$59*'Oil and Gas Price'!P63/'Oil and Gas Price'!P$59</f>
        <v>1.0188289201480523</v>
      </c>
      <c r="D6" s="21">
        <f>SUM(B6:C6)</f>
        <v>110.42299276025636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122.56952196388508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121.68613802181194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121.13402305800501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119.47767816660088</v>
      </c>
      <c r="S6" s="50" t="s">
        <v>144</v>
      </c>
      <c r="T6" s="48">
        <f>SUMPRODUCT(H6:H$14,X$2:X10)+$H$15*$X11*(1+$Y$2)/($Y$2+$C$34)</f>
        <v>1430.5746053181406</v>
      </c>
      <c r="U6" s="48">
        <f>GDP!C59/1000000000</f>
        <v>228.41565617495712</v>
      </c>
      <c r="V6" s="51">
        <f t="shared" si="1"/>
        <v>6.2630321812195682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76.725084113603685</v>
      </c>
      <c r="C7" s="21">
        <f>'Oil Gas production&amp;reserves'!E37/1000*'Oil and Gas Price'!F$59*'Oil and Gas Price'!P64/'Oil and Gas Price'!P$59</f>
        <v>0.65186849354582566</v>
      </c>
      <c r="D7" s="21">
        <f t="shared" si="0"/>
        <v>77.376952607149505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85.888417393936308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85.269401773085221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84.882517010045845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83.721862720938191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75.752036602406264</v>
      </c>
      <c r="S7" s="50" t="s">
        <v>145</v>
      </c>
      <c r="T7" s="48">
        <f>SUMPRODUCT(I7:I$14,X$2:X9)+$I$15*$X10*(1+$Y$2)/($Y$2+$C$34)</f>
        <v>1285.9364681910142</v>
      </c>
      <c r="U7" s="48">
        <f>GDP!C60/1000000000</f>
        <v>166.77410495910169</v>
      </c>
      <c r="V7" s="51">
        <f t="shared" si="1"/>
        <v>7.7106482958272613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74.001060077984278</v>
      </c>
      <c r="C8" s="21">
        <f>'Oil Gas production&amp;reserves'!E38/1000*'Oil and Gas Price'!F$59*'Oil and Gas Price'!P65/'Oil and Gas Price'!P$59</f>
        <v>0.890793610312686</v>
      </c>
      <c r="D8" s="21">
        <f t="shared" si="0"/>
        <v>74.891853688296962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83.129957594010136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82.530822764510219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82.156363496063875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81.032985690739849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73.319124760849178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70.398342466991863</v>
      </c>
      <c r="S8" s="50" t="s">
        <v>146</v>
      </c>
      <c r="T8" s="48">
        <f>SUMPRODUCT(J8:J$14,X$2:X8)+$J$15*$X9*(1+$Y$2)/($Y$2+$C$34)</f>
        <v>1259.5807236070284</v>
      </c>
      <c r="U8" s="48">
        <f>GDP!C61/1000000000</f>
        <v>166.74355774767147</v>
      </c>
      <c r="V8" s="51">
        <f t="shared" si="1"/>
        <v>7.553999330595536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88.459229059615041</v>
      </c>
      <c r="C9" s="21">
        <f>'Oil Gas production&amp;reserves'!E39/1000*'Oil and Gas Price'!F$59*'Oil and Gas Price'!P66/'Oil and Gas Price'!P$59</f>
        <v>1.0461257735543315</v>
      </c>
      <c r="D9" s="21">
        <f t="shared" si="0"/>
        <v>89.505354833169378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99.350943864818575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98.634901026160904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98.187374251989354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96.844793929492269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87.625742381680524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84.135033543170479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87.088710252667553</v>
      </c>
      <c r="S9" s="50" t="s">
        <v>147</v>
      </c>
      <c r="T9" s="48">
        <f>SUMPRODUCT(K9:K$14,X$2:X7)+$K$15*$X8*(1+$Y$2)/($Y$2+$C$34)</f>
        <v>1334.3284161964298</v>
      </c>
      <c r="U9" s="48">
        <f>GDP!C62/1000000000</f>
        <v>187.21766005067568</v>
      </c>
      <c r="V9" s="51">
        <f>T9/U9</f>
        <v>7.1271503758526658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113.17138684003503</v>
      </c>
      <c r="C10" s="21">
        <f>'Oil Gas production&amp;reserves'!E40/1000*'Oil and Gas Price'!F$59*'Oil and Gas Price'!P67/'Oil and Gas Price'!P$59</f>
        <v>1.1162865784420528</v>
      </c>
      <c r="D10" s="21">
        <f t="shared" si="0"/>
        <v>114.28767341847708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126.85931749451014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125.94501610717167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125.37357774007312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123.65926263879585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111.88763227669905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107.43041301335688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111.20190623617033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116.45913921343289</v>
      </c>
      <c r="S10" s="50" t="s">
        <v>148</v>
      </c>
      <c r="T10" s="48">
        <f>SUMPRODUCT(L10:L$14,X$2:X6)+$L$15*$X7*(1+$Y$2)/($Y$2+$C$34)</f>
        <v>1415.9259920111067</v>
      </c>
      <c r="U10" s="48">
        <f>GDP!C63/1000000000</f>
        <v>227.36746903403085</v>
      </c>
      <c r="V10" s="51">
        <f t="shared" si="1"/>
        <v>6.2274783548704598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106.33279498743688</v>
      </c>
      <c r="C11" s="21">
        <f>'Oil Gas production&amp;reserves'!E41/1000*'Oil and Gas Price'!F$59*'Oil and Gas Price'!P68/'Oil and Gas Price'!P$59</f>
        <v>0.97541842167527693</v>
      </c>
      <c r="D11" s="21">
        <f t="shared" si="0"/>
        <v>107.30821340911216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119.11211688411503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118.25365117685074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117.71711010979979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116.10748690866278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105.05474092753029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100.86972060455446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104.41089164705882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109.34706946388974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106.77167234206561</v>
      </c>
      <c r="S11" s="50" t="s">
        <v>149</v>
      </c>
      <c r="T11" s="48">
        <f>SUMPRODUCT(M11:M$14,X$2:X5)+$M$15*$X6*(1+$Y$2)/($Y$2+$C$34)</f>
        <v>1375.4454937099588</v>
      </c>
      <c r="U11" s="48">
        <f>GDP!C64/1000000000</f>
        <v>233.63609780033843</v>
      </c>
      <c r="V11" s="51">
        <f t="shared" si="1"/>
        <v>5.8871274886870948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62.885441248120301</v>
      </c>
      <c r="C12" s="21">
        <f>'Oil Gas production&amp;reserves'!E42/1000*'Oil and Gas Price'!F$59*'Oil and Gas Price'!P69/'Oil and Gas Price'!P$59</f>
        <v>0.53552609780196614</v>
      </c>
      <c r="D12" s="21">
        <f t="shared" si="0"/>
        <v>63.420967345922264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70.397273753973991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69.889906015211608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69.572801178479025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68.621486668289862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62.089127031663516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59.615709305160372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61.70860122757805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64.62596572549738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63.103862509192098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62.089127031657902</v>
      </c>
      <c r="S12" s="50" t="s">
        <v>150</v>
      </c>
      <c r="T12" s="48">
        <f>SUMPRODUCT(N12:N$14,X$2:X4)+$N$15*$X5*(1+$Y$2)/($Y$2+$C$34)</f>
        <v>1353.127971349938</v>
      </c>
      <c r="U12" s="48">
        <f>GDP!C65/1000000000</f>
        <v>180.89879793627884</v>
      </c>
      <c r="V12" s="51">
        <f t="shared" si="1"/>
        <v>7.4800274340494735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94.13293922405623</v>
      </c>
      <c r="C13" s="21">
        <f>'Oil Gas production&amp;reserves'!E43/1000*'Oil and Gas Price'!F$59*'Oil and Gas Price'!P70/'Oil and Gas Price'!P$59</f>
        <v>1.1922748203328881</v>
      </c>
      <c r="D13" s="21">
        <f t="shared" si="0"/>
        <v>95.325214044389114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105.81098758927259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105.04838587692582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104.57175980669737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103.14188159603228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93.323384549465089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89.605701201716599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92.75143326518392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97.136393111236629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94.848587974165923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93.323384549456961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104.2857841645617</v>
      </c>
      <c r="S13" s="50" t="s">
        <v>151</v>
      </c>
      <c r="T13" s="48">
        <f>SUMPRODUCT(O13:O$14,X$2:X3)+$O$15*$X4*(1+$Y$2)/($Y$2+$C$34)</f>
        <v>1563.8792659056905</v>
      </c>
      <c r="U13" s="48">
        <f>GDP!C66/1000000000</f>
        <v>209.69194571310345</v>
      </c>
      <c r="V13" s="51">
        <f t="shared" si="1"/>
        <v>7.4579844284785288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143.517875723381</v>
      </c>
      <c r="C14" s="21">
        <f>'Oil Gas production&amp;reserves'!E44/1000*'Oil and Gas Price'!F$59*'Oil and Gas Price'!P71/'Oil and Gas Price'!P$59</f>
        <v>2.008574817864246</v>
      </c>
      <c r="D14" s="21">
        <f t="shared" si="0"/>
        <v>145.52645054124525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161.53436010078332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160.37014849646656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159.64251624374938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157.45961948563243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142.47039507989138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136.79486350875683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141.59723637662131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148.29145310153527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144.79881828853692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142.47039507987913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159.20593689212228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160.66120139753477</v>
      </c>
      <c r="S14" s="2" t="s">
        <v>152</v>
      </c>
      <c r="T14" s="32">
        <f>SUMPRODUCT(P14:P$14,X$2:X2)+$P$15*$X3*(1+$Y$2)/($Y$2+$C$34)</f>
        <v>1596.6618509734481</v>
      </c>
      <c r="U14" s="48">
        <f>GDP!C67/1000000000</f>
        <v>286.64034096551723</v>
      </c>
      <c r="V14" s="33">
        <f t="shared" si="1"/>
        <v>5.5702621815033568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114.97455952567503</v>
      </c>
      <c r="C15" s="31">
        <f>C14*(1-$C$34)</f>
        <v>1.9985319437749247</v>
      </c>
      <c r="D15" s="31">
        <f t="shared" si="0"/>
        <v>116.97309146944995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128.49864508297546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127.57252872202581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126.99370599642236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125.25723781962422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113.33348967229202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108.81867241259718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112.63890240155506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117.96407147707812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115.18572239419757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113.3334896722816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126.6464123610583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127.80405781225629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128.84593871833445</v>
      </c>
      <c r="S15" s="50" t="s">
        <v>153</v>
      </c>
      <c r="T15" s="48">
        <f>$Q$15*$X2*(1+$Y$2)/($Y$2+$C$34)</f>
        <v>1569.3145794457812</v>
      </c>
      <c r="U15" s="48">
        <f>GDP!C68/1000000000</f>
        <v>250.84278213946416</v>
      </c>
      <c r="V15" s="51">
        <f t="shared" si="1"/>
        <v>6.2561679712724203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114.39968672804666</v>
      </c>
      <c r="C16" s="31">
        <f t="shared" ref="C16:C32" si="3">C15*(1-$C$34)</f>
        <v>1.9885392840560501</v>
      </c>
      <c r="D16" s="31">
        <f t="shared" si="0"/>
        <v>116.38822601210271</v>
      </c>
      <c r="E16" s="31">
        <f t="shared" ref="E16:Q31" si="4">E15*(1-$C$34)</f>
        <v>127.85615185756058</v>
      </c>
      <c r="F16" s="31">
        <f t="shared" si="4"/>
        <v>126.93466607841567</v>
      </c>
      <c r="G16" s="31">
        <f t="shared" si="4"/>
        <v>126.35873746644025</v>
      </c>
      <c r="H16" s="31">
        <f t="shared" si="4"/>
        <v>124.6309516305261</v>
      </c>
      <c r="I16" s="31">
        <f t="shared" si="4"/>
        <v>112.76682222393056</v>
      </c>
      <c r="J16" s="31">
        <f t="shared" si="4"/>
        <v>108.2745790505342</v>
      </c>
      <c r="K16" s="31">
        <f t="shared" si="4"/>
        <v>112.07570788954729</v>
      </c>
      <c r="L16" s="31">
        <f t="shared" si="4"/>
        <v>117.37425111969273</v>
      </c>
      <c r="M16" s="31">
        <f t="shared" si="4"/>
        <v>114.60979378222657</v>
      </c>
      <c r="N16" s="31">
        <f t="shared" si="4"/>
        <v>112.76682222392019</v>
      </c>
      <c r="O16" s="31">
        <f t="shared" si="4"/>
        <v>126.01318029925301</v>
      </c>
      <c r="P16" s="31">
        <f t="shared" si="4"/>
        <v>127.16503752319501</v>
      </c>
      <c r="Q16" s="31">
        <f t="shared" si="4"/>
        <v>128.20170902474277</v>
      </c>
      <c r="U16" s="48"/>
      <c r="X16" s="27">
        <f t="shared" si="2"/>
        <v>0.32328834589371946</v>
      </c>
    </row>
    <row r="17" spans="1:24">
      <c r="A17" s="30">
        <v>2025</v>
      </c>
      <c r="B17" s="31">
        <f t="shared" ref="B17:B32" si="5">B16*(1-$C$34)</f>
        <v>113.82768829440643</v>
      </c>
      <c r="C17" s="31">
        <f t="shared" si="3"/>
        <v>1.9785965876357698</v>
      </c>
      <c r="D17" s="31">
        <f t="shared" si="0"/>
        <v>115.80628488204219</v>
      </c>
      <c r="E17" s="31">
        <f t="shared" si="4"/>
        <v>127.21687109827278</v>
      </c>
      <c r="F17" s="31">
        <f t="shared" si="4"/>
        <v>126.2999927480236</v>
      </c>
      <c r="G17" s="31">
        <f t="shared" si="4"/>
        <v>125.72694377910804</v>
      </c>
      <c r="H17" s="31">
        <f t="shared" si="4"/>
        <v>124.00779687237346</v>
      </c>
      <c r="I17" s="31">
        <f t="shared" si="4"/>
        <v>112.20298811281091</v>
      </c>
      <c r="J17" s="31">
        <f t="shared" si="4"/>
        <v>107.73320615528152</v>
      </c>
      <c r="K17" s="31">
        <f t="shared" si="4"/>
        <v>111.51532935009955</v>
      </c>
      <c r="L17" s="31">
        <f t="shared" si="4"/>
        <v>116.78737986409426</v>
      </c>
      <c r="M17" s="31">
        <f t="shared" si="4"/>
        <v>114.03674481331544</v>
      </c>
      <c r="N17" s="31">
        <f t="shared" si="4"/>
        <v>112.20298811280058</v>
      </c>
      <c r="O17" s="31">
        <f t="shared" si="4"/>
        <v>125.38311439775674</v>
      </c>
      <c r="P17" s="31">
        <f>P16*(1-$C$34)</f>
        <v>126.52921233557903</v>
      </c>
      <c r="Q17" s="31">
        <f t="shared" si="4"/>
        <v>127.56070047961906</v>
      </c>
      <c r="S17" s="49" t="s">
        <v>154</v>
      </c>
      <c r="U17" s="48"/>
      <c r="X17" s="27">
        <f t="shared" si="2"/>
        <v>0.29823648145177073</v>
      </c>
    </row>
    <row r="18" spans="1:24">
      <c r="A18" s="30">
        <v>2026</v>
      </c>
      <c r="B18" s="31">
        <f t="shared" si="5"/>
        <v>113.25854985293439</v>
      </c>
      <c r="C18" s="31">
        <f t="shared" si="3"/>
        <v>1.968703604697591</v>
      </c>
      <c r="D18" s="31">
        <f t="shared" si="0"/>
        <v>115.22725345763199</v>
      </c>
      <c r="E18" s="31">
        <f t="shared" si="4"/>
        <v>126.58078674278141</v>
      </c>
      <c r="F18" s="31">
        <f t="shared" si="4"/>
        <v>125.66849278428349</v>
      </c>
      <c r="G18" s="31">
        <f t="shared" si="4"/>
        <v>125.0983090602125</v>
      </c>
      <c r="H18" s="31">
        <f t="shared" si="4"/>
        <v>123.38775788801159</v>
      </c>
      <c r="I18" s="31">
        <f t="shared" si="4"/>
        <v>111.64197317224686</v>
      </c>
      <c r="J18" s="31">
        <f t="shared" si="4"/>
        <v>107.19454012450511</v>
      </c>
      <c r="K18" s="31">
        <f t="shared" si="4"/>
        <v>110.95775270334904</v>
      </c>
      <c r="L18" s="31">
        <f t="shared" si="4"/>
        <v>116.20344296477379</v>
      </c>
      <c r="M18" s="31">
        <f t="shared" si="4"/>
        <v>113.46656108924886</v>
      </c>
      <c r="N18" s="31">
        <f t="shared" si="4"/>
        <v>111.64197317223658</v>
      </c>
      <c r="O18" s="31">
        <f t="shared" si="4"/>
        <v>124.75619882576795</v>
      </c>
      <c r="P18" s="31">
        <f t="shared" si="4"/>
        <v>125.89656627390114</v>
      </c>
      <c r="Q18" s="31">
        <f t="shared" si="4"/>
        <v>126.92289697722096</v>
      </c>
      <c r="U18" s="48"/>
      <c r="X18" s="27">
        <f t="shared" si="2"/>
        <v>0.27512590539831244</v>
      </c>
    </row>
    <row r="19" spans="1:24">
      <c r="A19" s="30">
        <v>2027</v>
      </c>
      <c r="B19" s="31">
        <f t="shared" si="5"/>
        <v>112.69225710366972</v>
      </c>
      <c r="C19" s="31">
        <f t="shared" si="3"/>
        <v>1.9588600866741031</v>
      </c>
      <c r="D19" s="31">
        <f t="shared" si="0"/>
        <v>114.65111719034383</v>
      </c>
      <c r="E19" s="31">
        <f t="shared" si="4"/>
        <v>125.94788280906751</v>
      </c>
      <c r="F19" s="31">
        <f t="shared" si="4"/>
        <v>125.04015032036207</v>
      </c>
      <c r="G19" s="31">
        <f t="shared" si="4"/>
        <v>124.47281751491144</v>
      </c>
      <c r="H19" s="31">
        <f t="shared" si="4"/>
        <v>122.77081909857154</v>
      </c>
      <c r="I19" s="31">
        <f t="shared" si="4"/>
        <v>111.08376330638563</v>
      </c>
      <c r="J19" s="31">
        <f t="shared" si="4"/>
        <v>106.65856742388259</v>
      </c>
      <c r="K19" s="31">
        <f t="shared" si="4"/>
        <v>110.4029639398323</v>
      </c>
      <c r="L19" s="31">
        <f t="shared" si="4"/>
        <v>115.62242574994991</v>
      </c>
      <c r="M19" s="31">
        <f t="shared" si="4"/>
        <v>112.89922828380261</v>
      </c>
      <c r="N19" s="31">
        <f t="shared" si="4"/>
        <v>111.08376330637539</v>
      </c>
      <c r="O19" s="31">
        <f t="shared" si="4"/>
        <v>124.13241783163912</v>
      </c>
      <c r="P19" s="31">
        <f t="shared" si="4"/>
        <v>125.26708344253164</v>
      </c>
      <c r="Q19" s="31">
        <f t="shared" si="4"/>
        <v>126.28828249233486</v>
      </c>
      <c r="S19" s="50" t="s">
        <v>101</v>
      </c>
      <c r="U19" s="48"/>
      <c r="X19" s="27">
        <f t="shared" si="2"/>
        <v>0.25380618579180114</v>
      </c>
    </row>
    <row r="20" spans="1:24">
      <c r="A20" s="30">
        <v>2028</v>
      </c>
      <c r="B20" s="31">
        <f t="shared" si="5"/>
        <v>112.12879581815137</v>
      </c>
      <c r="C20" s="31">
        <f t="shared" si="3"/>
        <v>1.9490657862407326</v>
      </c>
      <c r="D20" s="31">
        <f t="shared" si="0"/>
        <v>114.07786160439211</v>
      </c>
      <c r="E20" s="31">
        <f t="shared" si="4"/>
        <v>125.31814339502218</v>
      </c>
      <c r="F20" s="31">
        <f t="shared" si="4"/>
        <v>124.41494956876026</v>
      </c>
      <c r="G20" s="31">
        <f t="shared" si="4"/>
        <v>123.85045342733689</v>
      </c>
      <c r="H20" s="31">
        <f t="shared" si="4"/>
        <v>122.15696500307868</v>
      </c>
      <c r="I20" s="31">
        <f t="shared" si="4"/>
        <v>110.52834448985371</v>
      </c>
      <c r="J20" s="31">
        <f t="shared" si="4"/>
        <v>106.12527458676317</v>
      </c>
      <c r="K20" s="31">
        <f t="shared" si="4"/>
        <v>109.85094912013314</v>
      </c>
      <c r="L20" s="31">
        <f t="shared" si="4"/>
        <v>115.04431362120016</v>
      </c>
      <c r="M20" s="31">
        <f t="shared" si="4"/>
        <v>112.3347321423836</v>
      </c>
      <c r="N20" s="31">
        <f t="shared" si="4"/>
        <v>110.52834448984351</v>
      </c>
      <c r="O20" s="31">
        <f t="shared" si="4"/>
        <v>123.51175574248091</v>
      </c>
      <c r="P20" s="31">
        <f t="shared" si="4"/>
        <v>124.64074802531898</v>
      </c>
      <c r="Q20" s="31">
        <f t="shared" si="4"/>
        <v>125.65684107987319</v>
      </c>
      <c r="S20" s="48" t="s">
        <v>139</v>
      </c>
      <c r="T20" s="49" t="s">
        <v>102</v>
      </c>
      <c r="U20" s="48"/>
      <c r="V20" s="49" t="s">
        <v>23</v>
      </c>
      <c r="X20" s="27">
        <f t="shared" si="2"/>
        <v>0.23413854777841434</v>
      </c>
    </row>
    <row r="21" spans="1:24">
      <c r="A21" s="30">
        <v>2029</v>
      </c>
      <c r="B21" s="31">
        <f t="shared" si="5"/>
        <v>111.56815183906062</v>
      </c>
      <c r="C21" s="31">
        <f t="shared" si="3"/>
        <v>1.9393204573095288</v>
      </c>
      <c r="D21" s="31">
        <f t="shared" si="0"/>
        <v>113.50747229637015</v>
      </c>
      <c r="E21" s="31">
        <f t="shared" si="4"/>
        <v>124.69155267804706</v>
      </c>
      <c r="F21" s="31">
        <f t="shared" si="4"/>
        <v>123.79287482091647</v>
      </c>
      <c r="G21" s="31">
        <f t="shared" si="4"/>
        <v>123.2312011602002</v>
      </c>
      <c r="H21" s="31">
        <f t="shared" si="4"/>
        <v>121.54618017806328</v>
      </c>
      <c r="I21" s="31">
        <f t="shared" si="4"/>
        <v>109.97570276740444</v>
      </c>
      <c r="J21" s="31">
        <f t="shared" si="4"/>
        <v>105.59464821382936</v>
      </c>
      <c r="K21" s="31">
        <f t="shared" si="4"/>
        <v>109.30169437453247</v>
      </c>
      <c r="L21" s="31">
        <f t="shared" si="4"/>
        <v>114.46909205309416</v>
      </c>
      <c r="M21" s="31">
        <f t="shared" si="4"/>
        <v>111.77305848167168</v>
      </c>
      <c r="N21" s="31">
        <f t="shared" si="4"/>
        <v>109.97570276739428</v>
      </c>
      <c r="O21" s="31">
        <f t="shared" si="4"/>
        <v>122.89419696376851</v>
      </c>
      <c r="P21" s="31">
        <f t="shared" si="4"/>
        <v>124.01754428519239</v>
      </c>
      <c r="Q21" s="31">
        <f t="shared" si="4"/>
        <v>125.02855687447382</v>
      </c>
      <c r="S21" s="50" t="s">
        <v>140</v>
      </c>
      <c r="T21" s="52">
        <f>T2*$W$38/(1+$W$38)</f>
        <v>37.542697990631382</v>
      </c>
      <c r="U21" s="48"/>
      <c r="V21" s="51">
        <f>V2*$W$38/(1+$W$38)</f>
        <v>0.27103368656511601</v>
      </c>
      <c r="X21" s="27">
        <f t="shared" si="2"/>
        <v>0.21599497027528997</v>
      </c>
    </row>
    <row r="22" spans="1:24">
      <c r="A22" s="30">
        <v>2030</v>
      </c>
      <c r="B22" s="31">
        <f t="shared" si="5"/>
        <v>111.01031107986532</v>
      </c>
      <c r="C22" s="31">
        <f t="shared" si="3"/>
        <v>1.9296238550229812</v>
      </c>
      <c r="D22" s="31">
        <f t="shared" si="0"/>
        <v>112.9399349348883</v>
      </c>
      <c r="E22" s="31">
        <f t="shared" si="4"/>
        <v>124.06809491465683</v>
      </c>
      <c r="F22" s="31">
        <f t="shared" si="4"/>
        <v>123.17391044681189</v>
      </c>
      <c r="G22" s="31">
        <f t="shared" si="4"/>
        <v>122.6150451543992</v>
      </c>
      <c r="H22" s="31">
        <f t="shared" si="4"/>
        <v>120.93844927717296</v>
      </c>
      <c r="I22" s="31">
        <f t="shared" si="4"/>
        <v>109.42582425356741</v>
      </c>
      <c r="J22" s="31">
        <f t="shared" si="4"/>
        <v>105.06667497276021</v>
      </c>
      <c r="K22" s="31">
        <f t="shared" si="4"/>
        <v>108.75518590265982</v>
      </c>
      <c r="L22" s="31">
        <f t="shared" si="4"/>
        <v>113.89674659282869</v>
      </c>
      <c r="M22" s="31">
        <f t="shared" si="4"/>
        <v>111.21419318926333</v>
      </c>
      <c r="N22" s="31">
        <f t="shared" si="4"/>
        <v>109.42582425355731</v>
      </c>
      <c r="O22" s="31">
        <f t="shared" si="4"/>
        <v>122.27972597894967</v>
      </c>
      <c r="P22" s="31">
        <f t="shared" si="4"/>
        <v>123.39745656376643</v>
      </c>
      <c r="Q22" s="31">
        <f t="shared" si="4"/>
        <v>124.40341409010145</v>
      </c>
      <c r="S22" s="50" t="s">
        <v>141</v>
      </c>
      <c r="T22" s="52">
        <f t="shared" ref="T22:T34" si="6">T3*$W$38/(1+$W$38)</f>
        <v>42.529632878728961</v>
      </c>
      <c r="U22" s="48"/>
      <c r="V22" s="51">
        <f t="shared" ref="V22:V34" si="7">V3*$W$38/(1+$W$38)</f>
        <v>0.22896209802548032</v>
      </c>
      <c r="X22" s="27">
        <f t="shared" si="2"/>
        <v>0.19925735265248151</v>
      </c>
    </row>
    <row r="23" spans="1:24">
      <c r="A23" s="30">
        <v>2031</v>
      </c>
      <c r="B23" s="31">
        <f t="shared" si="5"/>
        <v>110.45525952446599</v>
      </c>
      <c r="C23" s="31">
        <f t="shared" si="3"/>
        <v>1.9199757357478662</v>
      </c>
      <c r="D23" s="31">
        <f t="shared" si="0"/>
        <v>112.37523526021386</v>
      </c>
      <c r="E23" s="31">
        <f t="shared" si="4"/>
        <v>123.44775444008354</v>
      </c>
      <c r="F23" s="31">
        <f t="shared" si="4"/>
        <v>122.55804089457783</v>
      </c>
      <c r="G23" s="31">
        <f t="shared" si="4"/>
        <v>122.0019699286272</v>
      </c>
      <c r="H23" s="31">
        <f t="shared" si="4"/>
        <v>120.3337570307871</v>
      </c>
      <c r="I23" s="31">
        <f t="shared" si="4"/>
        <v>108.87869513229957</v>
      </c>
      <c r="J23" s="31">
        <f t="shared" si="4"/>
        <v>104.54134159789641</v>
      </c>
      <c r="K23" s="31">
        <f t="shared" si="4"/>
        <v>108.21140997314652</v>
      </c>
      <c r="L23" s="31">
        <f t="shared" si="4"/>
        <v>113.32726285986455</v>
      </c>
      <c r="M23" s="31">
        <f t="shared" si="4"/>
        <v>110.65812222331701</v>
      </c>
      <c r="N23" s="31">
        <f t="shared" si="4"/>
        <v>108.87869513228952</v>
      </c>
      <c r="O23" s="31">
        <f t="shared" si="4"/>
        <v>121.66832734905492</v>
      </c>
      <c r="P23" s="31">
        <f t="shared" si="4"/>
        <v>122.7804692809476</v>
      </c>
      <c r="Q23" s="31">
        <f t="shared" si="4"/>
        <v>123.78139701965094</v>
      </c>
      <c r="S23" s="50" t="s">
        <v>142</v>
      </c>
      <c r="T23" s="52">
        <f t="shared" si="6"/>
        <v>42.619181691514726</v>
      </c>
      <c r="U23" s="48"/>
      <c r="V23" s="51">
        <f t="shared" si="7"/>
        <v>0.19549861289742049</v>
      </c>
      <c r="X23" s="27">
        <f t="shared" si="2"/>
        <v>0.18381674598937409</v>
      </c>
    </row>
    <row r="24" spans="1:24">
      <c r="A24" s="30">
        <v>2032</v>
      </c>
      <c r="B24" s="31">
        <f t="shared" si="5"/>
        <v>109.90298322684366</v>
      </c>
      <c r="C24" s="31">
        <f t="shared" si="3"/>
        <v>1.9103758570691269</v>
      </c>
      <c r="D24" s="31">
        <f t="shared" si="0"/>
        <v>111.81335908391279</v>
      </c>
      <c r="E24" s="31">
        <f t="shared" si="4"/>
        <v>122.83051566788312</v>
      </c>
      <c r="F24" s="31">
        <f t="shared" si="4"/>
        <v>121.94525069010494</v>
      </c>
      <c r="G24" s="31">
        <f t="shared" si="4"/>
        <v>121.39196007898407</v>
      </c>
      <c r="H24" s="31">
        <f t="shared" si="4"/>
        <v>119.73208824563316</v>
      </c>
      <c r="I24" s="31">
        <f t="shared" si="4"/>
        <v>108.33430165663808</v>
      </c>
      <c r="J24" s="31">
        <f t="shared" si="4"/>
        <v>104.01863488990692</v>
      </c>
      <c r="K24" s="31">
        <f t="shared" si="4"/>
        <v>107.67035292328079</v>
      </c>
      <c r="L24" s="31">
        <f t="shared" si="4"/>
        <v>112.76062654556523</v>
      </c>
      <c r="M24" s="31">
        <f t="shared" si="4"/>
        <v>110.10483161220043</v>
      </c>
      <c r="N24" s="31">
        <f t="shared" si="4"/>
        <v>108.33430165662807</v>
      </c>
      <c r="O24" s="31">
        <f t="shared" si="4"/>
        <v>121.05998571230964</v>
      </c>
      <c r="P24" s="31">
        <f t="shared" si="4"/>
        <v>122.16656693454286</v>
      </c>
      <c r="Q24" s="31">
        <f t="shared" si="4"/>
        <v>123.16249003455269</v>
      </c>
      <c r="S24" s="50" t="s">
        <v>143</v>
      </c>
      <c r="T24" s="52">
        <f t="shared" si="6"/>
        <v>42.377522913712696</v>
      </c>
      <c r="U24" s="48"/>
      <c r="V24" s="51">
        <f t="shared" si="7"/>
        <v>0.18060834812857038</v>
      </c>
      <c r="X24" s="27">
        <f t="shared" si="2"/>
        <v>0.16957264390163659</v>
      </c>
    </row>
    <row r="25" spans="1:24">
      <c r="A25" s="30">
        <v>2033</v>
      </c>
      <c r="B25" s="31">
        <f t="shared" si="5"/>
        <v>109.35346831070945</v>
      </c>
      <c r="C25" s="31">
        <f t="shared" si="3"/>
        <v>1.9008239777837812</v>
      </c>
      <c r="D25" s="31">
        <f t="shared" si="0"/>
        <v>111.25429228849323</v>
      </c>
      <c r="E25" s="31">
        <f t="shared" si="4"/>
        <v>122.21636308954371</v>
      </c>
      <c r="F25" s="31">
        <f t="shared" si="4"/>
        <v>121.33552443665441</v>
      </c>
      <c r="G25" s="31">
        <f t="shared" si="4"/>
        <v>120.78500027858915</v>
      </c>
      <c r="H25" s="31">
        <f t="shared" si="4"/>
        <v>119.133427804405</v>
      </c>
      <c r="I25" s="31">
        <f t="shared" si="4"/>
        <v>107.79263014835489</v>
      </c>
      <c r="J25" s="31">
        <f t="shared" si="4"/>
        <v>103.49854171545738</v>
      </c>
      <c r="K25" s="31">
        <f t="shared" si="4"/>
        <v>107.13200115866438</v>
      </c>
      <c r="L25" s="31">
        <f t="shared" si="4"/>
        <v>112.1968234128374</v>
      </c>
      <c r="M25" s="31">
        <f t="shared" si="4"/>
        <v>109.55430745413942</v>
      </c>
      <c r="N25" s="31">
        <f t="shared" si="4"/>
        <v>107.79263014834493</v>
      </c>
      <c r="O25" s="31">
        <f t="shared" si="4"/>
        <v>120.45468578374809</v>
      </c>
      <c r="P25" s="31">
        <f t="shared" si="4"/>
        <v>121.55573409987014</v>
      </c>
      <c r="Q25" s="31">
        <f t="shared" si="4"/>
        <v>122.54667758437992</v>
      </c>
      <c r="S25" s="50" t="s">
        <v>144</v>
      </c>
      <c r="T25" s="52">
        <f>T6*$W$38/(1+$W$38)</f>
        <v>41.667221514120598</v>
      </c>
      <c r="U25" s="48"/>
      <c r="V25" s="51">
        <f t="shared" si="7"/>
        <v>0.18241841304523013</v>
      </c>
      <c r="X25" s="27">
        <f t="shared" si="2"/>
        <v>0.15643232832254297</v>
      </c>
    </row>
    <row r="26" spans="1:24">
      <c r="A26" s="30">
        <v>2034</v>
      </c>
      <c r="B26" s="31">
        <f t="shared" si="5"/>
        <v>108.8067009691559</v>
      </c>
      <c r="C26" s="31">
        <f t="shared" si="3"/>
        <v>1.8913198578948622</v>
      </c>
      <c r="D26" s="31">
        <f t="shared" si="0"/>
        <v>110.69802082705075</v>
      </c>
      <c r="E26" s="31">
        <f t="shared" si="4"/>
        <v>121.60528127409599</v>
      </c>
      <c r="F26" s="31">
        <f t="shared" si="4"/>
        <v>120.72884681447114</v>
      </c>
      <c r="G26" s="31">
        <f t="shared" si="4"/>
        <v>120.1810752771962</v>
      </c>
      <c r="H26" s="31">
        <f t="shared" si="4"/>
        <v>118.53776066538298</v>
      </c>
      <c r="I26" s="31">
        <f t="shared" si="4"/>
        <v>107.25366699761311</v>
      </c>
      <c r="J26" s="31">
        <f t="shared" si="4"/>
        <v>102.98104900688008</v>
      </c>
      <c r="K26" s="31">
        <f t="shared" si="4"/>
        <v>106.59634115287106</v>
      </c>
      <c r="L26" s="31">
        <f t="shared" si="4"/>
        <v>111.63583929577321</v>
      </c>
      <c r="M26" s="31">
        <f t="shared" si="4"/>
        <v>109.00653591686873</v>
      </c>
      <c r="N26" s="31">
        <f t="shared" si="4"/>
        <v>107.2536669976032</v>
      </c>
      <c r="O26" s="31">
        <f t="shared" si="4"/>
        <v>119.85241235482935</v>
      </c>
      <c r="P26" s="31">
        <f t="shared" si="4"/>
        <v>120.94795542937078</v>
      </c>
      <c r="Q26" s="31">
        <f t="shared" si="4"/>
        <v>121.93394419645801</v>
      </c>
      <c r="S26" s="50" t="s">
        <v>145</v>
      </c>
      <c r="T26" s="52">
        <f t="shared" si="6"/>
        <v>37.454460238573226</v>
      </c>
      <c r="U26" s="48"/>
      <c r="V26" s="51">
        <f t="shared" si="7"/>
        <v>0.22458198919885228</v>
      </c>
      <c r="X26" s="27">
        <f t="shared" si="2"/>
        <v>0.14431026598020569</v>
      </c>
    </row>
    <row r="27" spans="1:24">
      <c r="A27" s="30">
        <v>2035</v>
      </c>
      <c r="B27" s="31">
        <f t="shared" si="5"/>
        <v>108.26266746431011</v>
      </c>
      <c r="C27" s="31">
        <f t="shared" si="3"/>
        <v>1.8818632586053878</v>
      </c>
      <c r="D27" s="31">
        <f t="shared" si="0"/>
        <v>110.1445307229155</v>
      </c>
      <c r="E27" s="31">
        <f t="shared" si="4"/>
        <v>120.9972548677255</v>
      </c>
      <c r="F27" s="31">
        <f t="shared" si="4"/>
        <v>120.12520258039878</v>
      </c>
      <c r="G27" s="31">
        <f t="shared" si="4"/>
        <v>119.58016990081022</v>
      </c>
      <c r="H27" s="31">
        <f t="shared" si="4"/>
        <v>117.94507186205605</v>
      </c>
      <c r="I27" s="31">
        <f t="shared" si="4"/>
        <v>106.71739866262504</v>
      </c>
      <c r="J27" s="31">
        <f t="shared" si="4"/>
        <v>102.46614376184569</v>
      </c>
      <c r="K27" s="31">
        <f t="shared" si="4"/>
        <v>106.06335944710671</v>
      </c>
      <c r="L27" s="31">
        <f t="shared" si="4"/>
        <v>111.07766009929435</v>
      </c>
      <c r="M27" s="31">
        <f t="shared" si="4"/>
        <v>108.46150323728439</v>
      </c>
      <c r="N27" s="31">
        <f t="shared" si="4"/>
        <v>106.71739866261518</v>
      </c>
      <c r="O27" s="31">
        <f t="shared" si="4"/>
        <v>119.25315029305521</v>
      </c>
      <c r="P27" s="31">
        <f t="shared" si="4"/>
        <v>120.34321565222392</v>
      </c>
      <c r="Q27" s="31">
        <f t="shared" si="4"/>
        <v>121.32427447547572</v>
      </c>
      <c r="S27" s="50" t="s">
        <v>146</v>
      </c>
      <c r="T27" s="52">
        <f t="shared" si="6"/>
        <v>36.686817192437715</v>
      </c>
      <c r="U27" s="48"/>
      <c r="V27" s="51">
        <f>V8*$W$38/(1+$W$38)</f>
        <v>0.22001939797851072</v>
      </c>
      <c r="X27" s="27">
        <f t="shared" si="2"/>
        <v>0.13312755164225615</v>
      </c>
    </row>
    <row r="28" spans="1:24">
      <c r="A28" s="30">
        <v>2036</v>
      </c>
      <c r="B28" s="31">
        <f t="shared" si="5"/>
        <v>107.72135412698856</v>
      </c>
      <c r="C28" s="31">
        <f t="shared" si="3"/>
        <v>1.872453942312361</v>
      </c>
      <c r="D28" s="31">
        <f t="shared" si="0"/>
        <v>109.59380806930092</v>
      </c>
      <c r="E28" s="31">
        <f t="shared" si="4"/>
        <v>120.39226859338687</v>
      </c>
      <c r="F28" s="31">
        <f t="shared" si="4"/>
        <v>119.52457656749678</v>
      </c>
      <c r="G28" s="31">
        <f t="shared" si="4"/>
        <v>118.98226905130616</v>
      </c>
      <c r="H28" s="31">
        <f t="shared" si="4"/>
        <v>117.35534650274577</v>
      </c>
      <c r="I28" s="31">
        <f t="shared" si="4"/>
        <v>106.18381166931192</v>
      </c>
      <c r="J28" s="31">
        <f t="shared" si="4"/>
        <v>101.95381304303646</v>
      </c>
      <c r="K28" s="31">
        <f t="shared" si="4"/>
        <v>105.53304264987118</v>
      </c>
      <c r="L28" s="31">
        <f t="shared" si="4"/>
        <v>110.52227179879787</v>
      </c>
      <c r="M28" s="31">
        <f t="shared" si="4"/>
        <v>107.91919572109796</v>
      </c>
      <c r="N28" s="31">
        <f t="shared" si="4"/>
        <v>106.1838116693021</v>
      </c>
      <c r="O28" s="31">
        <f t="shared" si="4"/>
        <v>118.65688454158993</v>
      </c>
      <c r="P28" s="31">
        <f t="shared" si="4"/>
        <v>119.7414995739628</v>
      </c>
      <c r="Q28" s="31">
        <f t="shared" si="4"/>
        <v>120.71765310309834</v>
      </c>
      <c r="S28" s="50" t="s">
        <v>147</v>
      </c>
      <c r="T28" s="52">
        <f t="shared" si="6"/>
        <v>38.863934452323193</v>
      </c>
      <c r="U28" s="48"/>
      <c r="V28" s="51">
        <f t="shared" si="7"/>
        <v>0.2075869041510485</v>
      </c>
      <c r="X28" s="27">
        <f t="shared" si="2"/>
        <v>0.12281139450392632</v>
      </c>
    </row>
    <row r="29" spans="1:24">
      <c r="A29" s="30">
        <v>2037</v>
      </c>
      <c r="B29" s="31">
        <f t="shared" si="5"/>
        <v>107.18274735635362</v>
      </c>
      <c r="C29" s="31">
        <f t="shared" si="3"/>
        <v>1.8630916726007991</v>
      </c>
      <c r="D29" s="31">
        <f t="shared" si="0"/>
        <v>109.04583902895442</v>
      </c>
      <c r="E29" s="31">
        <f t="shared" si="4"/>
        <v>119.79030725041994</v>
      </c>
      <c r="F29" s="31">
        <f t="shared" si="4"/>
        <v>118.9269536846593</v>
      </c>
      <c r="G29" s="31">
        <f t="shared" si="4"/>
        <v>118.38735770604963</v>
      </c>
      <c r="H29" s="31">
        <f t="shared" si="4"/>
        <v>116.76856977023205</v>
      </c>
      <c r="I29" s="31">
        <f t="shared" si="4"/>
        <v>105.65289261096537</v>
      </c>
      <c r="J29" s="31">
        <f t="shared" si="4"/>
        <v>101.44404397782128</v>
      </c>
      <c r="K29" s="31">
        <f t="shared" si="4"/>
        <v>105.00537743662183</v>
      </c>
      <c r="L29" s="31">
        <f t="shared" si="4"/>
        <v>109.96966043980389</v>
      </c>
      <c r="M29" s="31">
        <f t="shared" si="4"/>
        <v>107.37959974249247</v>
      </c>
      <c r="N29" s="31">
        <f t="shared" si="4"/>
        <v>105.65289261095559</v>
      </c>
      <c r="O29" s="31">
        <f t="shared" si="4"/>
        <v>118.06360011888198</v>
      </c>
      <c r="P29" s="31">
        <f t="shared" si="4"/>
        <v>119.14279207609299</v>
      </c>
      <c r="Q29" s="31">
        <f t="shared" si="4"/>
        <v>120.11406483758284</v>
      </c>
      <c r="S29" s="50" t="s">
        <v>148</v>
      </c>
      <c r="T29" s="52">
        <f t="shared" si="6"/>
        <v>41.240562874109898</v>
      </c>
      <c r="U29" s="48"/>
      <c r="V29" s="51">
        <f t="shared" si="7"/>
        <v>0.18138286470496481</v>
      </c>
      <c r="X29" s="27">
        <f t="shared" si="2"/>
        <v>0.11329464437631578</v>
      </c>
    </row>
    <row r="30" spans="1:24">
      <c r="A30" s="30">
        <v>2038</v>
      </c>
      <c r="B30" s="31">
        <f t="shared" si="5"/>
        <v>106.64683361957185</v>
      </c>
      <c r="C30" s="31">
        <f t="shared" si="3"/>
        <v>1.8537762142377952</v>
      </c>
      <c r="D30" s="31">
        <f t="shared" si="0"/>
        <v>108.50060983380965</v>
      </c>
      <c r="E30" s="31">
        <f t="shared" si="4"/>
        <v>119.19135571416784</v>
      </c>
      <c r="F30" s="31">
        <f t="shared" si="4"/>
        <v>118.33231891623601</v>
      </c>
      <c r="G30" s="31">
        <f t="shared" si="4"/>
        <v>117.79542091751938</v>
      </c>
      <c r="H30" s="31">
        <f t="shared" si="4"/>
        <v>116.18472692138089</v>
      </c>
      <c r="I30" s="31">
        <f t="shared" si="4"/>
        <v>105.12462814791054</v>
      </c>
      <c r="J30" s="31">
        <f t="shared" si="4"/>
        <v>100.93682375793217</v>
      </c>
      <c r="K30" s="31">
        <f t="shared" si="4"/>
        <v>104.48035054943873</v>
      </c>
      <c r="L30" s="31">
        <f t="shared" si="4"/>
        <v>109.41981213760486</v>
      </c>
      <c r="M30" s="31">
        <f t="shared" si="4"/>
        <v>106.84270174378001</v>
      </c>
      <c r="N30" s="31">
        <f t="shared" si="4"/>
        <v>105.12462814790081</v>
      </c>
      <c r="O30" s="31">
        <f t="shared" si="4"/>
        <v>117.47328211828757</v>
      </c>
      <c r="P30" s="31">
        <f t="shared" si="4"/>
        <v>118.54707811571252</v>
      </c>
      <c r="Q30" s="31">
        <f t="shared" si="4"/>
        <v>119.51349451339493</v>
      </c>
      <c r="S30" s="50" t="s">
        <v>149</v>
      </c>
      <c r="T30" s="52">
        <f t="shared" si="6"/>
        <v>40.061519234270641</v>
      </c>
      <c r="U30" s="48"/>
      <c r="V30" s="51">
        <f t="shared" si="7"/>
        <v>0.17146973268020665</v>
      </c>
      <c r="X30" s="27">
        <f t="shared" si="2"/>
        <v>0.1045153545906972</v>
      </c>
    </row>
    <row r="31" spans="1:24">
      <c r="A31" s="30">
        <v>2039</v>
      </c>
      <c r="B31" s="31">
        <f t="shared" si="5"/>
        <v>106.11359945147399</v>
      </c>
      <c r="C31" s="31">
        <f t="shared" si="3"/>
        <v>1.8445073331666062</v>
      </c>
      <c r="D31" s="31">
        <f t="shared" si="0"/>
        <v>107.95810678464059</v>
      </c>
      <c r="E31" s="31">
        <f t="shared" si="4"/>
        <v>118.595398935597</v>
      </c>
      <c r="F31" s="31">
        <f t="shared" si="4"/>
        <v>117.74065732165482</v>
      </c>
      <c r="G31" s="31">
        <f t="shared" si="4"/>
        <v>117.20644381293178</v>
      </c>
      <c r="H31" s="31">
        <f t="shared" si="4"/>
        <v>115.60380328677398</v>
      </c>
      <c r="I31" s="31">
        <f t="shared" si="4"/>
        <v>104.59900500717099</v>
      </c>
      <c r="J31" s="31">
        <f t="shared" si="4"/>
        <v>100.43213963914252</v>
      </c>
      <c r="K31" s="31">
        <f t="shared" si="4"/>
        <v>103.95794879669153</v>
      </c>
      <c r="L31" s="31">
        <f t="shared" si="4"/>
        <v>108.87271307691684</v>
      </c>
      <c r="M31" s="31">
        <f t="shared" si="4"/>
        <v>106.30848823506111</v>
      </c>
      <c r="N31" s="31">
        <f t="shared" si="4"/>
        <v>104.59900500716131</v>
      </c>
      <c r="O31" s="31">
        <f t="shared" si="4"/>
        <v>116.88591570769613</v>
      </c>
      <c r="P31" s="31">
        <f t="shared" si="4"/>
        <v>117.95434272513396</v>
      </c>
      <c r="Q31" s="31">
        <f t="shared" si="4"/>
        <v>118.91592704082795</v>
      </c>
      <c r="S31" s="50" t="s">
        <v>150</v>
      </c>
      <c r="T31" s="52">
        <f t="shared" si="6"/>
        <v>39.411494311163239</v>
      </c>
      <c r="U31" s="48"/>
      <c r="V31" s="51">
        <f t="shared" si="7"/>
        <v>0.21786487671988758</v>
      </c>
      <c r="X31" s="27">
        <f t="shared" si="2"/>
        <v>9.6416378773705902E-2</v>
      </c>
    </row>
    <row r="32" spans="1:24">
      <c r="A32" s="30">
        <v>2040</v>
      </c>
      <c r="B32" s="31">
        <f t="shared" si="5"/>
        <v>105.58303145421662</v>
      </c>
      <c r="C32" s="31">
        <f t="shared" si="3"/>
        <v>1.8352847965007733</v>
      </c>
      <c r="D32" s="31">
        <f t="shared" si="0"/>
        <v>107.4183162507174</v>
      </c>
      <c r="E32" s="31">
        <f t="shared" ref="E32:Q32" si="8">E31*(1-$C$34)</f>
        <v>118.00242194091902</v>
      </c>
      <c r="F32" s="31">
        <f t="shared" si="8"/>
        <v>117.15195403504654</v>
      </c>
      <c r="G32" s="31">
        <f t="shared" si="8"/>
        <v>116.62041159386712</v>
      </c>
      <c r="H32" s="31">
        <f t="shared" si="8"/>
        <v>115.02578427034011</v>
      </c>
      <c r="I32" s="31">
        <f t="shared" si="8"/>
        <v>104.07600998213513</v>
      </c>
      <c r="J32" s="31">
        <f t="shared" si="8"/>
        <v>99.92997894094681</v>
      </c>
      <c r="K32" s="31">
        <f t="shared" si="8"/>
        <v>103.43815905270807</v>
      </c>
      <c r="L32" s="31">
        <f t="shared" si="8"/>
        <v>108.32834951153225</v>
      </c>
      <c r="M32" s="31">
        <f t="shared" si="8"/>
        <v>105.7769457938858</v>
      </c>
      <c r="N32" s="31">
        <f t="shared" si="8"/>
        <v>104.0760099821255</v>
      </c>
      <c r="O32" s="31">
        <f t="shared" si="8"/>
        <v>116.30148612915765</v>
      </c>
      <c r="P32" s="31">
        <f t="shared" si="8"/>
        <v>117.36457101150829</v>
      </c>
      <c r="Q32" s="31">
        <f t="shared" si="8"/>
        <v>118.32134740562381</v>
      </c>
      <c r="S32" s="50" t="s">
        <v>151</v>
      </c>
      <c r="T32" s="52">
        <f t="shared" si="6"/>
        <v>45.549881531233702</v>
      </c>
      <c r="U32" s="48"/>
      <c r="V32" s="51">
        <f t="shared" si="7"/>
        <v>0.21722284743141346</v>
      </c>
      <c r="X32" s="27">
        <f t="shared" si="2"/>
        <v>8.8944998868732375E-2</v>
      </c>
    </row>
    <row r="33" spans="1:23">
      <c r="S33" s="2" t="s">
        <v>152</v>
      </c>
      <c r="T33" s="44">
        <f t="shared" si="6"/>
        <v>46.50471410602276</v>
      </c>
      <c r="V33" s="33">
        <f t="shared" si="7"/>
        <v>0.16224064606320457</v>
      </c>
    </row>
    <row r="34" spans="1:23">
      <c r="B34" s="21" t="s">
        <v>163</v>
      </c>
      <c r="C34" s="38">
        <v>5.0000000000000001E-3</v>
      </c>
      <c r="S34" s="50" t="s">
        <v>153</v>
      </c>
      <c r="T34" s="52">
        <f t="shared" si="6"/>
        <v>45.708191634343137</v>
      </c>
      <c r="V34" s="51">
        <f t="shared" si="7"/>
        <v>0.18221848460016757</v>
      </c>
    </row>
    <row r="35" spans="1:23">
      <c r="V35" s="53"/>
    </row>
    <row r="38" spans="1:23">
      <c r="A38" t="s">
        <v>104</v>
      </c>
      <c r="B38" s="35" t="s">
        <v>105</v>
      </c>
      <c r="C38" s="21" t="s">
        <v>107</v>
      </c>
      <c r="D38" s="21" t="s">
        <v>110</v>
      </c>
      <c r="W38" s="29">
        <v>0.03</v>
      </c>
    </row>
    <row r="39" spans="1:23">
      <c r="B39" s="36" t="s">
        <v>106</v>
      </c>
      <c r="C39" s="21" t="s">
        <v>4</v>
      </c>
      <c r="D39" s="21" t="s">
        <v>111</v>
      </c>
      <c r="W39" t="s">
        <v>103</v>
      </c>
    </row>
    <row r="40" spans="1:23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tabSelected="1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M28" sqref="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7" style="50" customWidth="1"/>
    <col min="9" max="9" width="15.5" style="50" customWidth="1"/>
    <col min="10" max="10" width="10.83203125" style="50"/>
    <col min="13" max="13" width="21" bestFit="1" customWidth="1"/>
  </cols>
  <sheetData>
    <row r="1" spans="1:13">
      <c r="A1" s="40" t="s">
        <v>131</v>
      </c>
    </row>
    <row r="3" spans="1:13">
      <c r="A3" t="s">
        <v>25</v>
      </c>
      <c r="B3" s="43" t="s">
        <v>154</v>
      </c>
      <c r="C3" s="43" t="s">
        <v>154</v>
      </c>
    </row>
    <row r="4" spans="1:13">
      <c r="A4" t="s">
        <v>112</v>
      </c>
      <c r="B4" t="s">
        <v>114</v>
      </c>
      <c r="C4" t="s">
        <v>117</v>
      </c>
      <c r="H4" s="54" t="s">
        <v>154</v>
      </c>
      <c r="I4" s="54"/>
      <c r="J4" s="54"/>
    </row>
    <row r="5" spans="1:13">
      <c r="A5" t="s">
        <v>113</v>
      </c>
      <c r="B5" t="s">
        <v>115</v>
      </c>
      <c r="E5" s="50" t="s">
        <v>157</v>
      </c>
      <c r="H5" s="50" t="s">
        <v>132</v>
      </c>
    </row>
    <row r="6" spans="1:13">
      <c r="A6">
        <v>2000</v>
      </c>
      <c r="C6" s="37">
        <v>0.39686663864405392</v>
      </c>
      <c r="E6" s="55"/>
    </row>
    <row r="7" spans="1:13">
      <c r="A7">
        <v>2001</v>
      </c>
      <c r="C7" s="37">
        <v>0.39421822014413316</v>
      </c>
      <c r="E7" s="55"/>
    </row>
    <row r="8" spans="1:13">
      <c r="A8">
        <v>2002</v>
      </c>
      <c r="C8" s="37">
        <v>0.42072038555197144</v>
      </c>
      <c r="E8" s="55"/>
    </row>
    <row r="9" spans="1:13">
      <c r="A9">
        <v>2003</v>
      </c>
      <c r="C9" s="37">
        <v>0.45726229139547819</v>
      </c>
      <c r="E9" s="55"/>
    </row>
    <row r="10" spans="1:13">
      <c r="A10">
        <v>2004</v>
      </c>
      <c r="B10">
        <v>17.287139790000001</v>
      </c>
      <c r="C10" s="37">
        <v>0.40489180934477231</v>
      </c>
      <c r="E10" s="55">
        <f t="shared" ref="E10:E31" si="0">B10*C10/100</f>
        <v>6.9994213079691073E-2</v>
      </c>
      <c r="G10" s="56" t="s">
        <v>120</v>
      </c>
      <c r="H10" s="57" t="s">
        <v>126</v>
      </c>
      <c r="I10" s="57"/>
      <c r="J10" s="57"/>
    </row>
    <row r="11" spans="1:13">
      <c r="A11">
        <v>2005</v>
      </c>
      <c r="B11">
        <v>45.315234830000001</v>
      </c>
      <c r="C11" s="37">
        <v>0.44798643501042978</v>
      </c>
      <c r="E11" s="55">
        <f>B11*C11/100</f>
        <v>0.20300610503152161</v>
      </c>
      <c r="G11" s="56" t="s">
        <v>121</v>
      </c>
      <c r="H11" s="57" t="s">
        <v>127</v>
      </c>
      <c r="I11" s="57" t="s">
        <v>158</v>
      </c>
      <c r="J11" s="57" t="s">
        <v>159</v>
      </c>
    </row>
    <row r="12" spans="1:13">
      <c r="A12">
        <v>2006</v>
      </c>
      <c r="B12">
        <v>25.737997870000001</v>
      </c>
      <c r="C12" s="37">
        <v>0.49721958235074626</v>
      </c>
      <c r="E12" s="55">
        <f t="shared" si="0"/>
        <v>0.12797436551465796</v>
      </c>
      <c r="G12" s="56" t="s">
        <v>122</v>
      </c>
      <c r="H12" s="57" t="s">
        <v>128</v>
      </c>
      <c r="I12" s="57" t="s">
        <v>128</v>
      </c>
      <c r="J12" s="57"/>
    </row>
    <row r="13" spans="1:13">
      <c r="A13">
        <v>2007</v>
      </c>
      <c r="B13">
        <v>13.850967750000001</v>
      </c>
      <c r="C13" s="37">
        <v>0.49828602732839866</v>
      </c>
      <c r="E13" s="55">
        <f t="shared" si="0"/>
        <v>6.9017436948012684E-2</v>
      </c>
      <c r="G13" s="56" t="s">
        <v>123</v>
      </c>
      <c r="H13" s="57" t="s">
        <v>129</v>
      </c>
      <c r="I13" s="57" t="s">
        <v>129</v>
      </c>
      <c r="J13" s="57"/>
    </row>
    <row r="14" spans="1:13">
      <c r="A14">
        <v>2008</v>
      </c>
      <c r="B14">
        <v>19.21345805</v>
      </c>
      <c r="C14" s="37">
        <v>0.47047989125653905</v>
      </c>
      <c r="E14" s="55">
        <f t="shared" si="0"/>
        <v>9.0395456540260752E-2</v>
      </c>
      <c r="G14" s="56" t="s">
        <v>124</v>
      </c>
      <c r="H14" s="57">
        <v>2022</v>
      </c>
      <c r="I14" s="57">
        <v>2022</v>
      </c>
      <c r="J14" s="57"/>
    </row>
    <row r="15" spans="1:13">
      <c r="A15">
        <v>2009</v>
      </c>
      <c r="B15">
        <v>17.988818550000001</v>
      </c>
      <c r="C15" s="37">
        <v>0.45006835909374371</v>
      </c>
      <c r="E15" s="55">
        <f t="shared" si="0"/>
        <v>8.0961980468335998E-2</v>
      </c>
      <c r="G15" s="56" t="s">
        <v>125</v>
      </c>
      <c r="H15" s="57">
        <v>2022</v>
      </c>
      <c r="I15" s="57">
        <v>2022</v>
      </c>
      <c r="J15" s="57"/>
      <c r="L15" t="s">
        <v>21</v>
      </c>
      <c r="M15" t="s">
        <v>162</v>
      </c>
    </row>
    <row r="16" spans="1:13">
      <c r="A16">
        <v>2010</v>
      </c>
      <c r="B16">
        <v>11.46450976</v>
      </c>
      <c r="C16" s="37">
        <v>0.45668624508856981</v>
      </c>
      <c r="E16" s="55">
        <f t="shared" si="0"/>
        <v>5.2356839140756603E-2</v>
      </c>
      <c r="G16" s="56">
        <v>2010</v>
      </c>
      <c r="H16" s="58">
        <f>H18</f>
        <v>43.674250000000001</v>
      </c>
      <c r="I16" s="58">
        <f>I18</f>
        <v>0.25468000000000002</v>
      </c>
      <c r="J16" s="58">
        <f>H16-I16</f>
        <v>43.41957</v>
      </c>
      <c r="L16">
        <v>2010</v>
      </c>
      <c r="M16" s="38">
        <f>E16-J16/100</f>
        <v>-0.3818388608592434</v>
      </c>
    </row>
    <row r="17" spans="1:13">
      <c r="A17">
        <v>2011</v>
      </c>
      <c r="B17">
        <v>7.24888697</v>
      </c>
      <c r="C17" s="37">
        <v>0.48448637063055472</v>
      </c>
      <c r="E17" s="55">
        <f t="shared" si="0"/>
        <v>3.5119869392064185E-2</v>
      </c>
      <c r="G17" s="56">
        <v>2011</v>
      </c>
      <c r="H17" s="58">
        <f>H18</f>
        <v>43.674250000000001</v>
      </c>
      <c r="I17" s="58">
        <f>I18</f>
        <v>0.25468000000000002</v>
      </c>
      <c r="J17" s="58">
        <f t="shared" ref="J17:J32" si="1">H17-I17</f>
        <v>43.41957</v>
      </c>
      <c r="L17">
        <v>2011</v>
      </c>
      <c r="M17" s="38">
        <f t="shared" ref="M17:M28" si="2">E17-J17/100</f>
        <v>-0.39907583060793583</v>
      </c>
    </row>
    <row r="18" spans="1:13">
      <c r="A18">
        <v>2012</v>
      </c>
      <c r="B18">
        <v>7.0722391699999996</v>
      </c>
      <c r="C18" s="37">
        <v>0.48012871693993442</v>
      </c>
      <c r="E18" s="55">
        <f t="shared" si="0"/>
        <v>3.395585118584446E-2</v>
      </c>
      <c r="G18" s="56">
        <v>2012</v>
      </c>
      <c r="H18" s="58">
        <v>43.674250000000001</v>
      </c>
      <c r="I18" s="58">
        <v>0.25468000000000002</v>
      </c>
      <c r="J18" s="58">
        <f t="shared" si="1"/>
        <v>43.41957</v>
      </c>
      <c r="L18">
        <v>2012</v>
      </c>
      <c r="M18" s="38">
        <f t="shared" si="2"/>
        <v>-0.40023984881415553</v>
      </c>
    </row>
    <row r="19" spans="1:13">
      <c r="A19">
        <v>2013</v>
      </c>
      <c r="B19">
        <v>6.5681303399999997</v>
      </c>
      <c r="C19" s="37">
        <v>0.48455030537517835</v>
      </c>
      <c r="E19" s="55">
        <f t="shared" si="0"/>
        <v>3.1825895619909741E-2</v>
      </c>
      <c r="G19" s="56">
        <v>2013</v>
      </c>
      <c r="H19" s="58">
        <v>43.674250000000001</v>
      </c>
      <c r="I19" s="58">
        <v>0.25468000000000002</v>
      </c>
      <c r="J19" s="58">
        <f t="shared" si="1"/>
        <v>43.41957</v>
      </c>
      <c r="L19">
        <v>2013</v>
      </c>
      <c r="M19" s="38">
        <f t="shared" si="2"/>
        <v>-0.40236980438009029</v>
      </c>
    </row>
    <row r="20" spans="1:13">
      <c r="A20">
        <v>2014</v>
      </c>
      <c r="B20">
        <v>3.92973405</v>
      </c>
      <c r="C20" s="37">
        <v>0.50605290507649792</v>
      </c>
      <c r="E20" s="55">
        <f t="shared" si="0"/>
        <v>1.9886533321805316E-2</v>
      </c>
      <c r="G20" s="56">
        <v>2014</v>
      </c>
      <c r="H20" s="58">
        <v>43.674250000000001</v>
      </c>
      <c r="I20" s="58">
        <v>0.25468000000000002</v>
      </c>
      <c r="J20" s="58">
        <f t="shared" si="1"/>
        <v>43.41957</v>
      </c>
      <c r="L20">
        <v>2014</v>
      </c>
      <c r="M20" s="38">
        <f t="shared" si="2"/>
        <v>-0.41430916667819473</v>
      </c>
    </row>
    <row r="21" spans="1:13">
      <c r="A21">
        <v>2015</v>
      </c>
      <c r="B21">
        <v>4.2227258599999997</v>
      </c>
      <c r="C21" s="37">
        <v>0.48297229703349537</v>
      </c>
      <c r="E21" s="55">
        <f t="shared" si="0"/>
        <v>2.039459608346942E-2</v>
      </c>
      <c r="G21" s="56">
        <v>2015</v>
      </c>
      <c r="H21" s="58">
        <v>43.674250000000001</v>
      </c>
      <c r="I21" s="58">
        <v>0.25468000000000002</v>
      </c>
      <c r="J21" s="58">
        <f t="shared" si="1"/>
        <v>43.41957</v>
      </c>
      <c r="L21">
        <v>2015</v>
      </c>
      <c r="M21" s="38">
        <f t="shared" si="2"/>
        <v>-0.41380110391653058</v>
      </c>
    </row>
    <row r="22" spans="1:13">
      <c r="A22">
        <v>2016</v>
      </c>
      <c r="B22">
        <v>6.3710540599999996</v>
      </c>
      <c r="C22" s="37">
        <v>0.40315789647410344</v>
      </c>
      <c r="E22" s="55">
        <f t="shared" si="0"/>
        <v>2.5685407531523961E-2</v>
      </c>
      <c r="G22" s="56">
        <v>2016</v>
      </c>
      <c r="H22" s="58">
        <v>40.156880000000001</v>
      </c>
      <c r="I22" s="58">
        <v>0.75197999999999998</v>
      </c>
      <c r="J22" s="58">
        <f t="shared" si="1"/>
        <v>39.404899999999998</v>
      </c>
      <c r="L22">
        <v>2016</v>
      </c>
      <c r="M22" s="38">
        <f t="shared" si="2"/>
        <v>-0.368363592468476</v>
      </c>
    </row>
    <row r="23" spans="1:13">
      <c r="A23">
        <v>2017</v>
      </c>
      <c r="B23">
        <v>7.02244285</v>
      </c>
      <c r="C23" s="37">
        <v>0.35436898926413335</v>
      </c>
      <c r="E23" s="55">
        <f t="shared" si="0"/>
        <v>2.4885359749196399E-2</v>
      </c>
      <c r="G23" s="56">
        <v>2017</v>
      </c>
      <c r="H23" s="58">
        <v>35.815460000000002</v>
      </c>
      <c r="I23" s="58">
        <v>1.12259</v>
      </c>
      <c r="J23" s="58">
        <f t="shared" si="1"/>
        <v>34.692869999999999</v>
      </c>
      <c r="L23">
        <v>2017</v>
      </c>
      <c r="M23" s="38">
        <f t="shared" si="2"/>
        <v>-0.32204334025080356</v>
      </c>
    </row>
    <row r="24" spans="1:13">
      <c r="A24">
        <v>2018</v>
      </c>
      <c r="B24">
        <v>5.57092673</v>
      </c>
      <c r="C24" s="37">
        <v>0.3553092502560965</v>
      </c>
      <c r="E24" s="55">
        <f t="shared" si="0"/>
        <v>1.9794017996679472E-2</v>
      </c>
      <c r="G24" s="56">
        <v>2018</v>
      </c>
      <c r="H24" s="58">
        <v>30.790009999999999</v>
      </c>
      <c r="I24" s="58">
        <v>1.2147300000000001</v>
      </c>
      <c r="J24" s="58">
        <f t="shared" si="1"/>
        <v>29.575279999999999</v>
      </c>
      <c r="L24">
        <v>2018</v>
      </c>
      <c r="M24" s="38">
        <f t="shared" si="2"/>
        <v>-0.27595878200332052</v>
      </c>
    </row>
    <row r="25" spans="1:13">
      <c r="A25">
        <v>2019</v>
      </c>
      <c r="B25">
        <v>4.2111486899999999</v>
      </c>
      <c r="C25" s="37">
        <v>0.39241971023566902</v>
      </c>
      <c r="E25" s="55">
        <f t="shared" si="0"/>
        <v>1.6525377486891171E-2</v>
      </c>
      <c r="G25" s="56">
        <v>2019</v>
      </c>
      <c r="H25" s="58">
        <v>40.885300000000001</v>
      </c>
      <c r="I25" s="58">
        <v>1.2017100000000001</v>
      </c>
      <c r="J25" s="58">
        <f t="shared" si="1"/>
        <v>39.683590000000002</v>
      </c>
      <c r="L25">
        <v>2019</v>
      </c>
      <c r="M25" s="38">
        <f t="shared" si="2"/>
        <v>-0.38031052251310887</v>
      </c>
    </row>
    <row r="26" spans="1:13">
      <c r="A26">
        <v>2020</v>
      </c>
      <c r="B26">
        <v>3.9563995900000002</v>
      </c>
      <c r="C26" s="37">
        <v>0.40168781623845817</v>
      </c>
      <c r="E26" s="55">
        <f t="shared" si="0"/>
        <v>1.5892375114738313E-2</v>
      </c>
      <c r="G26" s="56">
        <v>2020</v>
      </c>
      <c r="H26" s="58">
        <v>35.122889999999998</v>
      </c>
      <c r="I26" s="58">
        <v>1.0952599999999999</v>
      </c>
      <c r="J26" s="58">
        <f t="shared" si="1"/>
        <v>34.027629999999995</v>
      </c>
      <c r="L26">
        <v>2020</v>
      </c>
      <c r="M26" s="38">
        <f t="shared" si="2"/>
        <v>-0.32438392488526169</v>
      </c>
    </row>
    <row r="27" spans="1:13">
      <c r="A27">
        <v>2021</v>
      </c>
      <c r="B27">
        <v>7.5464464500000004</v>
      </c>
      <c r="C27" s="37">
        <v>0.40560944976042679</v>
      </c>
      <c r="E27" s="55">
        <f t="shared" si="0"/>
        <v>3.0609099922310264E-2</v>
      </c>
      <c r="G27" s="56">
        <v>2021</v>
      </c>
      <c r="H27" s="58">
        <v>34.461939999999998</v>
      </c>
      <c r="I27" s="58">
        <v>0.55633999999999995</v>
      </c>
      <c r="J27" s="58">
        <f t="shared" si="1"/>
        <v>33.9056</v>
      </c>
      <c r="L27">
        <v>2021</v>
      </c>
      <c r="M27" s="38">
        <f t="shared" si="2"/>
        <v>-0.30844690007768977</v>
      </c>
    </row>
    <row r="28" spans="1:13">
      <c r="A28">
        <v>2022</v>
      </c>
      <c r="B28">
        <v>4.3174710899999997</v>
      </c>
      <c r="C28" s="37">
        <v>0.4187249459965155</v>
      </c>
      <c r="E28" s="55">
        <f t="shared" si="0"/>
        <v>1.8078328490017666E-2</v>
      </c>
      <c r="G28" s="56">
        <v>2022</v>
      </c>
      <c r="H28" s="58">
        <v>28.01641</v>
      </c>
      <c r="I28" s="58">
        <v>0.55633999999999995</v>
      </c>
      <c r="J28" s="58">
        <f t="shared" si="1"/>
        <v>27.460070000000002</v>
      </c>
      <c r="L28">
        <v>2022</v>
      </c>
      <c r="M28" s="47">
        <f t="shared" si="2"/>
        <v>-0.25652237150998236</v>
      </c>
    </row>
    <row r="29" spans="1:13">
      <c r="A29">
        <v>2023</v>
      </c>
      <c r="B29">
        <v>6.9817594200000004</v>
      </c>
      <c r="C29" s="39">
        <f>C28</f>
        <v>0.4187249459965155</v>
      </c>
      <c r="E29" s="55">
        <f t="shared" si="0"/>
        <v>2.9234368361001635E-2</v>
      </c>
      <c r="G29" s="56">
        <v>2023</v>
      </c>
      <c r="H29" s="58">
        <v>37.601390000000002</v>
      </c>
      <c r="I29" s="58">
        <v>0.55633999999999995</v>
      </c>
      <c r="J29" s="58">
        <f t="shared" si="1"/>
        <v>37.045050000000003</v>
      </c>
      <c r="L29">
        <v>2023</v>
      </c>
      <c r="M29" s="38">
        <f>E29-J29/100</f>
        <v>-0.34121613163899839</v>
      </c>
    </row>
    <row r="30" spans="1:13">
      <c r="A30">
        <v>2024</v>
      </c>
      <c r="B30">
        <v>5.8188289900000001</v>
      </c>
      <c r="C30" s="39">
        <f>C29</f>
        <v>0.4187249459965155</v>
      </c>
      <c r="E30" s="55">
        <f t="shared" si="0"/>
        <v>2.4364888546007088E-2</v>
      </c>
      <c r="G30" s="56">
        <v>2024</v>
      </c>
      <c r="H30" s="58">
        <v>38.800669999999997</v>
      </c>
      <c r="I30" s="58">
        <v>0.55633999999999995</v>
      </c>
      <c r="J30" s="58">
        <f t="shared" si="1"/>
        <v>38.244329999999998</v>
      </c>
    </row>
    <row r="31" spans="1:13">
      <c r="A31">
        <v>2025</v>
      </c>
      <c r="B31">
        <v>5.8069031400000002</v>
      </c>
      <c r="C31" s="39">
        <f>C30</f>
        <v>0.4187249459965155</v>
      </c>
      <c r="E31" s="55">
        <f t="shared" si="0"/>
        <v>2.4314952037034963E-2</v>
      </c>
      <c r="G31" s="56">
        <v>2025</v>
      </c>
      <c r="H31" s="58">
        <v>38.819760000000002</v>
      </c>
      <c r="I31" s="58">
        <v>0.50773999999999997</v>
      </c>
      <c r="J31" s="58">
        <f t="shared" si="1"/>
        <v>38.312020000000004</v>
      </c>
    </row>
    <row r="32" spans="1:13">
      <c r="G32" s="56">
        <v>2026</v>
      </c>
      <c r="H32" s="58">
        <v>38.768039999999999</v>
      </c>
      <c r="I32" s="58">
        <v>0.47133000000000003</v>
      </c>
      <c r="J32" s="58">
        <f t="shared" si="1"/>
        <v>38.296709999999997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56"/>
      <c r="H33" s="58"/>
      <c r="I33" s="58"/>
      <c r="J33" s="58"/>
    </row>
    <row r="34" spans="1:10">
      <c r="B34" s="41" t="s">
        <v>118</v>
      </c>
      <c r="C34" t="s">
        <v>119</v>
      </c>
      <c r="D34" t="s">
        <v>116</v>
      </c>
      <c r="G34" s="56"/>
      <c r="H34" s="58"/>
      <c r="I34" s="58"/>
      <c r="J34" s="58"/>
    </row>
    <row r="35" spans="1:10">
      <c r="C35" t="s">
        <v>130</v>
      </c>
      <c r="D35" t="s">
        <v>132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G73" sqref="G73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3" t="s">
        <v>154</v>
      </c>
      <c r="C1" s="43" t="s">
        <v>154</v>
      </c>
    </row>
    <row r="2" spans="1:3">
      <c r="A2" s="28" t="s">
        <v>26</v>
      </c>
      <c r="B2" s="28" t="s">
        <v>156</v>
      </c>
      <c r="C2" s="28" t="s">
        <v>156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>
        <v>7007485325.4684877</v>
      </c>
      <c r="C5">
        <v>1537252191.8597591</v>
      </c>
    </row>
    <row r="6" spans="1:3">
      <c r="A6" t="s">
        <v>30</v>
      </c>
      <c r="B6">
        <v>7520837447.6406431</v>
      </c>
      <c r="C6">
        <v>1671960964.5102496</v>
      </c>
    </row>
    <row r="7" spans="1:3">
      <c r="A7" t="s">
        <v>31</v>
      </c>
      <c r="B7">
        <v>7867047598.8810396</v>
      </c>
      <c r="C7">
        <v>1784174541.4830444</v>
      </c>
    </row>
    <row r="8" spans="1:3">
      <c r="A8" t="s">
        <v>32</v>
      </c>
      <c r="B8">
        <v>8059609507.8712683</v>
      </c>
      <c r="C8">
        <v>1805901509.5746913</v>
      </c>
    </row>
    <row r="9" spans="1:3">
      <c r="A9" t="s">
        <v>33</v>
      </c>
      <c r="B9">
        <v>9254568661.8537273</v>
      </c>
      <c r="C9">
        <v>2136408198.4218478</v>
      </c>
    </row>
    <row r="10" spans="1:3">
      <c r="A10" t="s">
        <v>34</v>
      </c>
      <c r="B10">
        <v>10250719342.41655</v>
      </c>
      <c r="C10">
        <v>2335785505.5007071</v>
      </c>
    </row>
    <row r="11" spans="1:3">
      <c r="A11" t="s">
        <v>35</v>
      </c>
      <c r="B11">
        <v>10759449895.171942</v>
      </c>
      <c r="C11">
        <v>2530306096.10285</v>
      </c>
    </row>
    <row r="12" spans="1:3">
      <c r="A12" t="s">
        <v>36</v>
      </c>
      <c r="B12">
        <v>9806505271.7119408</v>
      </c>
      <c r="C12">
        <v>2551522657.4507833</v>
      </c>
    </row>
    <row r="13" spans="1:3">
      <c r="A13" t="s">
        <v>37</v>
      </c>
      <c r="B13">
        <v>11719960411.809454</v>
      </c>
      <c r="C13">
        <v>2896598841.3604636</v>
      </c>
    </row>
    <row r="14" spans="1:3">
      <c r="A14" t="s">
        <v>38</v>
      </c>
      <c r="B14">
        <v>12100177780.63022</v>
      </c>
      <c r="C14">
        <v>3007758796.8964815</v>
      </c>
    </row>
    <row r="15" spans="1:3">
      <c r="A15" t="s">
        <v>39</v>
      </c>
      <c r="B15">
        <v>12650053064.701803</v>
      </c>
      <c r="C15">
        <v>3281318687.4725251</v>
      </c>
    </row>
    <row r="16" spans="1:3">
      <c r="A16" t="s">
        <v>40</v>
      </c>
      <c r="B16">
        <v>13329936812.259649</v>
      </c>
      <c r="C16">
        <v>3865346534.6534371</v>
      </c>
    </row>
    <row r="17" spans="1:3">
      <c r="A17" t="s">
        <v>41</v>
      </c>
      <c r="B17">
        <v>13827850446.186386</v>
      </c>
      <c r="C17">
        <v>4113848002.4030943</v>
      </c>
    </row>
    <row r="18" spans="1:3">
      <c r="A18" t="s">
        <v>42</v>
      </c>
      <c r="B18">
        <v>14438869357.855274</v>
      </c>
      <c r="C18">
        <v>5134367778.1445694</v>
      </c>
    </row>
    <row r="19" spans="1:3">
      <c r="A19" t="s">
        <v>43</v>
      </c>
      <c r="B19">
        <v>16765457417.489702</v>
      </c>
      <c r="C19">
        <v>11516762614.290518</v>
      </c>
    </row>
    <row r="20" spans="1:3">
      <c r="A20" t="s">
        <v>44</v>
      </c>
      <c r="B20">
        <v>18859574485.233807</v>
      </c>
      <c r="C20">
        <v>13458516762.614222</v>
      </c>
    </row>
    <row r="21" spans="1:3">
      <c r="A21" t="s">
        <v>45</v>
      </c>
      <c r="B21">
        <v>22098725966.92263</v>
      </c>
      <c r="C21">
        <v>17754825601.083576</v>
      </c>
    </row>
    <row r="22" spans="1:3">
      <c r="A22" t="s">
        <v>46</v>
      </c>
      <c r="B22">
        <v>22518592786.599674</v>
      </c>
      <c r="C22">
        <v>19838130714.527531</v>
      </c>
    </row>
    <row r="23" spans="1:3">
      <c r="A23" t="s">
        <v>47</v>
      </c>
      <c r="B23">
        <v>26359581201.596653</v>
      </c>
      <c r="C23">
        <v>23762275651.879345</v>
      </c>
    </row>
    <row r="24" spans="1:3">
      <c r="A24" t="s">
        <v>48</v>
      </c>
      <c r="B24">
        <v>31860629533.723694</v>
      </c>
      <c r="C24">
        <v>37816457839.485268</v>
      </c>
    </row>
    <row r="25" spans="1:3">
      <c r="A25" t="s">
        <v>49</v>
      </c>
      <c r="B25">
        <v>39747322739.736099</v>
      </c>
      <c r="C25">
        <v>52568999999.999672</v>
      </c>
    </row>
    <row r="26" spans="1:3">
      <c r="A26" t="s">
        <v>50</v>
      </c>
      <c r="B26">
        <v>39457673065.243271</v>
      </c>
      <c r="C26">
        <v>37822999999.999664</v>
      </c>
    </row>
    <row r="27" spans="1:3">
      <c r="A27" t="s">
        <v>51</v>
      </c>
      <c r="B27">
        <v>40812640889.480652</v>
      </c>
      <c r="C27">
        <v>42382333333.333008</v>
      </c>
    </row>
    <row r="28" spans="1:3">
      <c r="A28" t="s">
        <v>52</v>
      </c>
      <c r="B28">
        <v>35477076845.911674</v>
      </c>
      <c r="C28">
        <v>40712903225.806129</v>
      </c>
    </row>
    <row r="29" spans="1:3">
      <c r="A29" t="s">
        <v>53</v>
      </c>
      <c r="B29">
        <v>34950156507.741928</v>
      </c>
      <c r="C29">
        <v>46938387096.773865</v>
      </c>
    </row>
    <row r="30" spans="1:3">
      <c r="A30" t="s">
        <v>54</v>
      </c>
      <c r="B30">
        <v>35458295526.702583</v>
      </c>
      <c r="C30">
        <v>48425161290.322258</v>
      </c>
    </row>
    <row r="31" spans="1:3">
      <c r="A31" t="s">
        <v>55</v>
      </c>
      <c r="B31">
        <v>37106251927.150299</v>
      </c>
      <c r="C31">
        <v>47264516129.031937</v>
      </c>
    </row>
    <row r="32" spans="1:3">
      <c r="A32" t="s">
        <v>56</v>
      </c>
      <c r="B32">
        <v>40559093083.336914</v>
      </c>
      <c r="C32">
        <v>56774193548.38678</v>
      </c>
    </row>
    <row r="33" spans="1:3">
      <c r="A33" t="s">
        <v>57</v>
      </c>
      <c r="B33">
        <v>40551371874.136986</v>
      </c>
      <c r="C33">
        <v>62684516129.031929</v>
      </c>
    </row>
    <row r="34" spans="1:3">
      <c r="A34" t="s">
        <v>58</v>
      </c>
      <c r="B34">
        <v>39286763062.529594</v>
      </c>
      <c r="C34">
        <v>65831935483.870651</v>
      </c>
    </row>
    <row r="35" spans="1:3">
      <c r="A35" t="s">
        <v>59</v>
      </c>
      <c r="B35">
        <v>62001516291.880829</v>
      </c>
      <c r="C35">
        <v>180408064516.12839</v>
      </c>
    </row>
    <row r="36" spans="1:3">
      <c r="A36" t="s">
        <v>60</v>
      </c>
      <c r="B36">
        <v>22291338827.167011</v>
      </c>
      <c r="C36">
        <v>407796349.66378486</v>
      </c>
    </row>
    <row r="37" spans="1:3">
      <c r="A37" t="s">
        <v>61</v>
      </c>
      <c r="B37">
        <v>29556579056.595211</v>
      </c>
      <c r="C37">
        <v>553671957.67195761</v>
      </c>
    </row>
    <row r="38" spans="1:3">
      <c r="A38" t="s">
        <v>62</v>
      </c>
      <c r="B38">
        <v>38509216455.629456</v>
      </c>
      <c r="C38">
        <v>1031944881.1318939</v>
      </c>
    </row>
    <row r="39" spans="1:3">
      <c r="A39" t="s">
        <v>63</v>
      </c>
      <c r="B39">
        <v>39993566700.075813</v>
      </c>
      <c r="C39">
        <v>3991349282.7572927</v>
      </c>
    </row>
    <row r="40" spans="1:3">
      <c r="A40" t="s">
        <v>64</v>
      </c>
      <c r="B40">
        <v>40841438912.025719</v>
      </c>
      <c r="C40">
        <v>12894029888.112158</v>
      </c>
    </row>
    <row r="41" spans="1:3">
      <c r="A41" t="s">
        <v>65</v>
      </c>
      <c r="B41">
        <v>45342486348.698265</v>
      </c>
      <c r="C41">
        <v>10433698621.342705</v>
      </c>
    </row>
    <row r="42" spans="1:3">
      <c r="A42" t="s">
        <v>66</v>
      </c>
      <c r="B42">
        <v>54972294637.758415</v>
      </c>
      <c r="C42">
        <v>20764857056.379494</v>
      </c>
    </row>
    <row r="43" spans="1:3">
      <c r="A43" t="s">
        <v>67</v>
      </c>
      <c r="B43">
        <v>74134039677.563293</v>
      </c>
      <c r="C43">
        <v>20617405044.242462</v>
      </c>
    </row>
    <row r="44" spans="1:3">
      <c r="A44" t="s">
        <v>68</v>
      </c>
      <c r="B44">
        <v>87168483737.77861</v>
      </c>
      <c r="C44">
        <v>36881601583.819359</v>
      </c>
    </row>
    <row r="45" spans="1:3">
      <c r="A45" t="s">
        <v>69</v>
      </c>
      <c r="B45">
        <v>101918843143.26141</v>
      </c>
      <c r="C45">
        <v>48364250943.905067</v>
      </c>
    </row>
    <row r="46" spans="1:3">
      <c r="A46" t="s">
        <v>70</v>
      </c>
      <c r="B46">
        <v>103714123263.81528</v>
      </c>
      <c r="C46">
        <v>36176430128.805725</v>
      </c>
    </row>
    <row r="47" spans="1:3">
      <c r="A47" t="s">
        <v>71</v>
      </c>
      <c r="B47">
        <v>95211152164.981979</v>
      </c>
      <c r="C47">
        <v>32928454672.424591</v>
      </c>
    </row>
    <row r="48" spans="1:3">
      <c r="A48" t="s">
        <v>72</v>
      </c>
      <c r="B48">
        <v>60308502640.334801</v>
      </c>
      <c r="C48">
        <v>21921569478.816261</v>
      </c>
    </row>
    <row r="49" spans="1:3">
      <c r="A49" t="s">
        <v>73</v>
      </c>
      <c r="B49">
        <v>92502263396.42511</v>
      </c>
      <c r="C49">
        <v>36633669269.398102</v>
      </c>
    </row>
    <row r="50" spans="1:3">
      <c r="A50" t="s">
        <v>74</v>
      </c>
      <c r="B50">
        <v>94048799140.156708</v>
      </c>
      <c r="C50">
        <v>50065104667.815903</v>
      </c>
    </row>
    <row r="51" spans="1:3">
      <c r="A51" t="s">
        <v>75</v>
      </c>
      <c r="B51">
        <v>99359074412.653931</v>
      </c>
      <c r="C51">
        <v>65147051918.021873</v>
      </c>
    </row>
    <row r="52" spans="1:3">
      <c r="A52" t="s">
        <v>76</v>
      </c>
      <c r="B52">
        <v>101232561440.96869</v>
      </c>
      <c r="C52">
        <v>88837057319.517914</v>
      </c>
    </row>
    <row r="53" spans="1:3">
      <c r="A53" t="s">
        <v>77</v>
      </c>
      <c r="B53">
        <v>109562085020.28491</v>
      </c>
      <c r="C53">
        <v>131614434153.50531</v>
      </c>
    </row>
    <row r="54" spans="1:3">
      <c r="A54" t="s">
        <v>78</v>
      </c>
      <c r="B54">
        <v>113264515567.21152</v>
      </c>
      <c r="C54">
        <v>111657580326.31511</v>
      </c>
    </row>
    <row r="55" spans="1:3">
      <c r="A55" t="s">
        <v>79</v>
      </c>
      <c r="B55">
        <v>120516349622.45108</v>
      </c>
      <c r="C55">
        <v>138516722649.57266</v>
      </c>
    </row>
    <row r="56" spans="1:3">
      <c r="A56" t="s">
        <v>80</v>
      </c>
      <c r="B56">
        <v>129611081238.51405</v>
      </c>
      <c r="C56">
        <v>185749664444.44446</v>
      </c>
    </row>
    <row r="57" spans="1:3">
      <c r="A57" t="s">
        <v>81</v>
      </c>
      <c r="B57">
        <v>147674239072.76675</v>
      </c>
      <c r="C57">
        <v>218002476129.47165</v>
      </c>
    </row>
    <row r="58" spans="1:3">
      <c r="A58" t="s">
        <v>82</v>
      </c>
      <c r="B58">
        <v>158939673521.91394</v>
      </c>
      <c r="C58">
        <v>234637675128.64493</v>
      </c>
    </row>
    <row r="59" spans="1:3">
      <c r="A59" t="s">
        <v>83</v>
      </c>
      <c r="B59">
        <v>159252811238.14221</v>
      </c>
      <c r="C59">
        <v>228415656174.95712</v>
      </c>
    </row>
    <row r="60" spans="1:3">
      <c r="A60" t="s">
        <v>84</v>
      </c>
      <c r="B60">
        <v>166774104959.10168</v>
      </c>
      <c r="C60">
        <v>166774104959.10168</v>
      </c>
    </row>
    <row r="61" spans="1:3">
      <c r="A61" t="s">
        <v>85</v>
      </c>
      <c r="B61">
        <v>189767872908.42621</v>
      </c>
      <c r="C61">
        <v>166743557747.67148</v>
      </c>
    </row>
    <row r="62" spans="1:3">
      <c r="A62" t="s">
        <v>86</v>
      </c>
      <c r="B62">
        <v>186314571374.74243</v>
      </c>
      <c r="C62">
        <v>187217660050.67569</v>
      </c>
    </row>
    <row r="63" spans="1:3">
      <c r="A63" t="s">
        <v>87</v>
      </c>
      <c r="B63">
        <v>191221819559.37827</v>
      </c>
      <c r="C63">
        <v>227367469034.03085</v>
      </c>
    </row>
    <row r="64" spans="1:3">
      <c r="A64" t="s">
        <v>88</v>
      </c>
      <c r="B64">
        <v>201765390222.03455</v>
      </c>
      <c r="C64">
        <v>233636097800.33844</v>
      </c>
    </row>
    <row r="65" spans="1:3">
      <c r="A65" t="s">
        <v>89</v>
      </c>
      <c r="B65">
        <v>177479307669.56909</v>
      </c>
      <c r="C65">
        <v>180898797936.27884</v>
      </c>
    </row>
    <row r="66" spans="1:3">
      <c r="A66" t="s">
        <v>90</v>
      </c>
      <c r="B66">
        <v>180145367592.77167</v>
      </c>
      <c r="C66">
        <v>209691945713.10345</v>
      </c>
    </row>
    <row r="67" spans="1:3">
      <c r="A67" t="s">
        <v>91</v>
      </c>
      <c r="B67">
        <v>193908133926.67371</v>
      </c>
      <c r="C67">
        <v>286640340965.51721</v>
      </c>
    </row>
    <row r="68" spans="1:3">
      <c r="A68" t="s">
        <v>92</v>
      </c>
      <c r="B68">
        <v>188215848693.25772</v>
      </c>
      <c r="C68">
        <v>250842782139.46417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31" activePane="bottomRight" state="frozen"/>
      <selection pane="topRight" activeCell="C1" sqref="C1"/>
      <selection pane="bottomLeft" activeCell="A3" sqref="A3"/>
      <selection pane="bottomRight" activeCell="E2" sqref="E2:E44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154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31</v>
      </c>
      <c r="C2" s="45">
        <v>2514.2322404371498</v>
      </c>
      <c r="D2">
        <v>27.5</v>
      </c>
      <c r="E2">
        <v>45.023307000000003</v>
      </c>
    </row>
    <row r="3" spans="1:5">
      <c r="A3">
        <v>1981</v>
      </c>
      <c r="B3">
        <v>30</v>
      </c>
      <c r="C3" s="45">
        <v>999.90136986301297</v>
      </c>
      <c r="D3">
        <v>27.45</v>
      </c>
      <c r="E3">
        <v>23</v>
      </c>
    </row>
    <row r="4" spans="1:5">
      <c r="A4">
        <v>1982</v>
      </c>
      <c r="B4">
        <v>29.7</v>
      </c>
      <c r="C4" s="45">
        <v>1012.1013698630099</v>
      </c>
      <c r="D4">
        <v>27.3</v>
      </c>
      <c r="E4">
        <v>24</v>
      </c>
    </row>
    <row r="5" spans="1:5">
      <c r="A5">
        <v>1983</v>
      </c>
      <c r="B5">
        <v>41</v>
      </c>
      <c r="C5" s="45">
        <v>1005.06849315068</v>
      </c>
      <c r="D5">
        <v>28.8</v>
      </c>
      <c r="E5">
        <v>18</v>
      </c>
    </row>
    <row r="6" spans="1:5">
      <c r="A6">
        <v>1984</v>
      </c>
      <c r="B6">
        <v>43</v>
      </c>
      <c r="C6" s="45">
        <v>1209.01639344262</v>
      </c>
      <c r="D6">
        <v>29</v>
      </c>
      <c r="E6">
        <v>20</v>
      </c>
    </row>
    <row r="7" spans="1:5">
      <c r="A7">
        <v>1985</v>
      </c>
      <c r="B7">
        <v>44.5</v>
      </c>
      <c r="C7" s="45">
        <v>1433.1506849315001</v>
      </c>
      <c r="D7">
        <v>28.8</v>
      </c>
      <c r="E7">
        <v>29.190162610000002</v>
      </c>
    </row>
    <row r="8" spans="1:5">
      <c r="A8">
        <v>1986</v>
      </c>
      <c r="B8">
        <v>44.11</v>
      </c>
      <c r="C8">
        <v>1690.0547945205401</v>
      </c>
      <c r="D8">
        <v>29</v>
      </c>
      <c r="E8">
        <v>54.632300000000001</v>
      </c>
    </row>
    <row r="9" spans="1:5">
      <c r="A9">
        <v>1987</v>
      </c>
      <c r="B9">
        <v>47.1</v>
      </c>
      <c r="C9" s="45">
        <v>2078.79452054794</v>
      </c>
      <c r="D9">
        <v>28</v>
      </c>
      <c r="E9">
        <v>132</v>
      </c>
    </row>
    <row r="10" spans="1:5">
      <c r="A10">
        <v>1988</v>
      </c>
      <c r="B10">
        <v>100</v>
      </c>
      <c r="C10">
        <v>2684.9590163934399</v>
      </c>
      <c r="D10">
        <v>26.3</v>
      </c>
      <c r="E10">
        <v>197</v>
      </c>
    </row>
    <row r="11" spans="1:5">
      <c r="A11">
        <v>1989</v>
      </c>
      <c r="B11">
        <v>100</v>
      </c>
      <c r="C11" s="45">
        <v>2897.14794520547</v>
      </c>
      <c r="D11">
        <v>95</v>
      </c>
      <c r="E11">
        <v>227.40792250000001</v>
      </c>
    </row>
    <row r="12" spans="1:5">
      <c r="A12">
        <v>1990</v>
      </c>
      <c r="B12">
        <v>100</v>
      </c>
      <c r="C12" s="45">
        <v>2039.8876712328699</v>
      </c>
      <c r="D12">
        <v>95</v>
      </c>
      <c r="E12">
        <v>140.59106</v>
      </c>
    </row>
    <row r="13" spans="1:5">
      <c r="A13">
        <v>1991</v>
      </c>
      <c r="B13">
        <v>100</v>
      </c>
      <c r="C13">
        <v>305.10684931506802</v>
      </c>
      <c r="D13">
        <v>95</v>
      </c>
      <c r="E13">
        <v>61.15578</v>
      </c>
    </row>
    <row r="14" spans="1:5">
      <c r="A14">
        <v>1992</v>
      </c>
      <c r="B14">
        <v>100</v>
      </c>
      <c r="C14" s="45">
        <v>426.693989071038</v>
      </c>
      <c r="D14">
        <v>95</v>
      </c>
      <c r="E14">
        <v>79.783690000000007</v>
      </c>
    </row>
    <row r="15" spans="1:5">
      <c r="A15">
        <v>1993</v>
      </c>
      <c r="B15">
        <v>100</v>
      </c>
      <c r="C15" s="45">
        <v>478</v>
      </c>
      <c r="D15">
        <v>109.5</v>
      </c>
      <c r="E15">
        <v>90.052999999999997</v>
      </c>
    </row>
    <row r="16" spans="1:5">
      <c r="A16">
        <v>1994</v>
      </c>
      <c r="B16">
        <v>100</v>
      </c>
      <c r="C16" s="45">
        <v>525.97260273972597</v>
      </c>
      <c r="D16">
        <v>109.5</v>
      </c>
      <c r="E16">
        <v>111.94</v>
      </c>
    </row>
    <row r="17" spans="1:5">
      <c r="A17">
        <v>1995</v>
      </c>
      <c r="B17">
        <v>100</v>
      </c>
      <c r="C17" s="45">
        <v>550</v>
      </c>
      <c r="D17">
        <v>109.5</v>
      </c>
      <c r="E17">
        <v>111.95</v>
      </c>
    </row>
    <row r="18" spans="1:5">
      <c r="A18">
        <v>1996</v>
      </c>
      <c r="B18">
        <v>100</v>
      </c>
      <c r="C18" s="45">
        <v>576.25683060109202</v>
      </c>
      <c r="D18">
        <v>109.5</v>
      </c>
      <c r="E18">
        <v>114.42059999999999</v>
      </c>
    </row>
    <row r="19" spans="1:5">
      <c r="A19">
        <v>1997</v>
      </c>
      <c r="B19">
        <v>112</v>
      </c>
      <c r="C19" s="45">
        <v>1146.9753424657499</v>
      </c>
      <c r="D19">
        <v>118</v>
      </c>
      <c r="E19">
        <v>107.71075</v>
      </c>
    </row>
    <row r="20" spans="1:5">
      <c r="A20">
        <v>1998</v>
      </c>
      <c r="B20">
        <v>112.5</v>
      </c>
      <c r="C20" s="45">
        <v>2112.1726027397199</v>
      </c>
      <c r="D20">
        <v>109.8</v>
      </c>
      <c r="E20">
        <v>104.17925</v>
      </c>
    </row>
    <row r="21" spans="1:5">
      <c r="A21">
        <v>1999</v>
      </c>
      <c r="B21">
        <v>112.5</v>
      </c>
      <c r="C21" s="45">
        <v>2520.80821917808</v>
      </c>
      <c r="D21">
        <v>109.8</v>
      </c>
      <c r="E21">
        <v>112.3017</v>
      </c>
    </row>
    <row r="22" spans="1:5">
      <c r="A22">
        <v>2000</v>
      </c>
      <c r="B22">
        <v>112.5</v>
      </c>
      <c r="C22" s="45">
        <v>2567.02621584699</v>
      </c>
      <c r="D22">
        <v>109.8</v>
      </c>
      <c r="E22">
        <v>111.24225</v>
      </c>
    </row>
    <row r="23" spans="1:5">
      <c r="A23">
        <v>2001</v>
      </c>
      <c r="B23">
        <v>112.5</v>
      </c>
      <c r="C23" s="45">
        <v>2356.9472136986301</v>
      </c>
      <c r="D23">
        <v>109.8</v>
      </c>
      <c r="E23">
        <v>97.469399999999993</v>
      </c>
    </row>
    <row r="24" spans="1:5">
      <c r="A24">
        <v>2002</v>
      </c>
      <c r="B24">
        <v>112.5</v>
      </c>
      <c r="C24" s="45">
        <v>2012.3170356164301</v>
      </c>
      <c r="D24">
        <v>109.8</v>
      </c>
      <c r="E24">
        <v>83.343400000000003</v>
      </c>
    </row>
    <row r="25" spans="1:5">
      <c r="A25">
        <v>2003</v>
      </c>
      <c r="B25">
        <v>112.5</v>
      </c>
      <c r="C25" s="45">
        <v>1324.9103534246501</v>
      </c>
      <c r="D25">
        <v>109.8</v>
      </c>
      <c r="E25">
        <v>54.829320000000003</v>
      </c>
    </row>
    <row r="26" spans="1:5">
      <c r="A26">
        <v>2004</v>
      </c>
      <c r="B26">
        <v>115</v>
      </c>
      <c r="C26" s="45">
        <v>1994.8442622950799</v>
      </c>
      <c r="D26">
        <v>110</v>
      </c>
      <c r="E26">
        <v>35.146999999999998</v>
      </c>
    </row>
    <row r="27" spans="1:5">
      <c r="A27">
        <v>2005</v>
      </c>
      <c r="B27">
        <v>115</v>
      </c>
      <c r="C27" s="45">
        <v>1816.4657534246501</v>
      </c>
      <c r="D27">
        <v>110</v>
      </c>
      <c r="E27">
        <v>51.20675</v>
      </c>
    </row>
    <row r="28" spans="1:5">
      <c r="A28">
        <v>2006</v>
      </c>
      <c r="B28">
        <v>115</v>
      </c>
      <c r="C28" s="45">
        <v>1900.0273972602699</v>
      </c>
      <c r="D28">
        <v>111.95</v>
      </c>
      <c r="E28">
        <v>63.567</v>
      </c>
    </row>
    <row r="29" spans="1:5">
      <c r="A29">
        <v>2007</v>
      </c>
      <c r="B29">
        <v>115</v>
      </c>
      <c r="C29" s="45">
        <v>2088.9217589041</v>
      </c>
      <c r="D29">
        <v>112</v>
      </c>
      <c r="E29">
        <v>141.79807550000001</v>
      </c>
    </row>
    <row r="30" spans="1:5">
      <c r="A30">
        <v>2008</v>
      </c>
      <c r="B30">
        <v>115</v>
      </c>
      <c r="C30">
        <v>2375.2659890710302</v>
      </c>
      <c r="D30">
        <v>111.94</v>
      </c>
      <c r="E30">
        <v>212.9727345</v>
      </c>
    </row>
    <row r="31" spans="1:5">
      <c r="A31">
        <v>2009</v>
      </c>
      <c r="B31">
        <v>115</v>
      </c>
      <c r="C31" s="45">
        <v>2390.5915369863001</v>
      </c>
      <c r="D31">
        <v>111.94</v>
      </c>
      <c r="E31">
        <v>227.6601182</v>
      </c>
    </row>
    <row r="32" spans="1:5">
      <c r="A32">
        <v>2010</v>
      </c>
      <c r="B32">
        <v>115</v>
      </c>
      <c r="C32">
        <v>2399.3025260273898</v>
      </c>
      <c r="D32">
        <v>111.94</v>
      </c>
      <c r="E32">
        <v>238.16271</v>
      </c>
    </row>
    <row r="33" spans="1:5">
      <c r="A33">
        <v>2011</v>
      </c>
      <c r="B33">
        <v>115</v>
      </c>
      <c r="C33">
        <v>2625.6849315068398</v>
      </c>
      <c r="D33">
        <v>111.94</v>
      </c>
      <c r="E33">
        <v>208.85150899999999</v>
      </c>
    </row>
    <row r="34" spans="1:5">
      <c r="A34">
        <v>2012</v>
      </c>
      <c r="B34">
        <v>143.1</v>
      </c>
      <c r="C34" s="45">
        <v>2983.3333333333298</v>
      </c>
      <c r="D34">
        <v>111.52</v>
      </c>
      <c r="E34">
        <v>210.26409699999999</v>
      </c>
    </row>
    <row r="35" spans="1:5">
      <c r="A35">
        <v>2013</v>
      </c>
      <c r="B35">
        <v>141.35</v>
      </c>
      <c r="C35" s="45">
        <v>3055.38356164383</v>
      </c>
      <c r="D35">
        <v>111.52</v>
      </c>
      <c r="E35">
        <v>236.04382799999999</v>
      </c>
    </row>
    <row r="36" spans="1:5">
      <c r="A36">
        <v>2014</v>
      </c>
      <c r="B36">
        <v>140.30000000000001</v>
      </c>
      <c r="C36">
        <v>3370.0410958904099</v>
      </c>
      <c r="D36">
        <v>111.52200000000001</v>
      </c>
      <c r="E36">
        <v>252.28859</v>
      </c>
    </row>
    <row r="37" spans="1:5">
      <c r="A37">
        <v>2015</v>
      </c>
      <c r="B37">
        <v>144.21100000000001</v>
      </c>
      <c r="C37">
        <v>4054.7808219178</v>
      </c>
      <c r="D37">
        <v>111.52200000000001</v>
      </c>
      <c r="E37">
        <v>244.16620900000001</v>
      </c>
    </row>
    <row r="38" spans="1:5">
      <c r="A38">
        <v>2016</v>
      </c>
      <c r="B38">
        <v>143.06899999999999</v>
      </c>
      <c r="C38" s="45">
        <v>4451.51639344262</v>
      </c>
      <c r="D38">
        <v>111.52200000000001</v>
      </c>
      <c r="E38">
        <v>335.98442899999998</v>
      </c>
    </row>
    <row r="39" spans="1:5">
      <c r="A39">
        <v>2017</v>
      </c>
      <c r="B39">
        <v>142.50299999999999</v>
      </c>
      <c r="C39" s="45">
        <v>4465.6849315068403</v>
      </c>
      <c r="D39">
        <v>111.52200000000001</v>
      </c>
      <c r="E39">
        <v>343.75366300000002</v>
      </c>
    </row>
    <row r="40" spans="1:5">
      <c r="A40">
        <v>2018</v>
      </c>
      <c r="B40">
        <v>148.76599999999999</v>
      </c>
      <c r="C40" s="45">
        <v>4622.6958904109497</v>
      </c>
      <c r="D40">
        <v>134.89599999999999</v>
      </c>
      <c r="E40">
        <v>359.998425</v>
      </c>
    </row>
    <row r="41" spans="1:5">
      <c r="A41">
        <v>2019</v>
      </c>
      <c r="B41">
        <v>147.22300000000001</v>
      </c>
      <c r="C41" s="45">
        <v>4720.3698630136896</v>
      </c>
      <c r="D41">
        <v>132.22</v>
      </c>
      <c r="E41">
        <v>378.248425</v>
      </c>
    </row>
    <row r="42" spans="1:5">
      <c r="A42">
        <v>2020</v>
      </c>
      <c r="B42">
        <v>145.01900000000001</v>
      </c>
      <c r="C42" s="45">
        <v>4088.2185792349701</v>
      </c>
      <c r="D42">
        <v>131.68600000000001</v>
      </c>
      <c r="E42">
        <v>260.269339</v>
      </c>
    </row>
    <row r="43" spans="1:5">
      <c r="A43">
        <v>2021</v>
      </c>
      <c r="B43" s="2">
        <v>145.01900000000001</v>
      </c>
      <c r="C43" s="45">
        <v>4084.8219178082099</v>
      </c>
      <c r="D43" s="2">
        <v>131.68600000000001</v>
      </c>
      <c r="E43">
        <v>338.66797300000002</v>
      </c>
    </row>
    <row r="44" spans="1:5">
      <c r="A44">
        <v>2022</v>
      </c>
      <c r="C44">
        <v>4470.5068493150602</v>
      </c>
      <c r="E44" s="2">
        <v>348.20294200000001</v>
      </c>
    </row>
    <row r="45" spans="1:5">
      <c r="A45">
        <v>2023</v>
      </c>
      <c r="C45" s="46">
        <v>4341.41095890411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2025-01-31T12:12:13Z</dcterms:modified>
</cp:coreProperties>
</file>